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Диализ ДС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'Диализ ДС'!$A$1:$BB$26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X17" i="1" l="1"/>
  <c r="AY21" i="1" l="1"/>
  <c r="AY23" i="1" s="1"/>
  <c r="AZ21" i="1"/>
  <c r="AX18" i="1"/>
  <c r="AX19" i="1"/>
  <c r="AX20" i="1"/>
  <c r="AX17" i="1"/>
  <c r="AT18" i="1"/>
  <c r="AT19" i="1"/>
  <c r="AT20" i="1"/>
  <c r="AT17" i="1"/>
  <c r="AV21" i="1" l="1"/>
  <c r="AW21" i="1"/>
  <c r="BA21" i="1"/>
  <c r="AT21" i="1"/>
  <c r="Q23" i="1"/>
  <c r="R23" i="1"/>
  <c r="S23" i="1"/>
  <c r="M20" i="1"/>
  <c r="AM20" i="1" s="1"/>
  <c r="N20" i="1"/>
  <c r="AF20" i="1" s="1"/>
  <c r="O20" i="1"/>
  <c r="AO20" i="1" s="1"/>
  <c r="L20" i="1"/>
  <c r="AD20" i="1" s="1"/>
  <c r="M19" i="1"/>
  <c r="AM19" i="1" s="1"/>
  <c r="N19" i="1"/>
  <c r="AF19" i="1" s="1"/>
  <c r="O19" i="1"/>
  <c r="AO19" i="1" s="1"/>
  <c r="L19" i="1"/>
  <c r="AD19" i="1" s="1"/>
  <c r="M18" i="1"/>
  <c r="AE18" i="1" s="1"/>
  <c r="N18" i="1"/>
  <c r="AF18" i="1" s="1"/>
  <c r="O18" i="1"/>
  <c r="AG18" i="1" s="1"/>
  <c r="L18" i="1"/>
  <c r="AD18" i="1" s="1"/>
  <c r="M17" i="1"/>
  <c r="N17" i="1"/>
  <c r="O17" i="1"/>
  <c r="AG17" i="1" s="1"/>
  <c r="L17" i="1"/>
  <c r="AD17" i="1" s="1"/>
  <c r="I20" i="1"/>
  <c r="J20" i="1"/>
  <c r="AJ20" i="1" s="1"/>
  <c r="K20" i="1"/>
  <c r="K19" i="1"/>
  <c r="I19" i="1"/>
  <c r="J19" i="1"/>
  <c r="AJ19" i="1" s="1"/>
  <c r="M21" i="1" l="1"/>
  <c r="M23" i="1" s="1"/>
  <c r="AN20" i="1"/>
  <c r="AR20" i="1" s="1"/>
  <c r="AN19" i="1"/>
  <c r="AR19" i="1" s="1"/>
  <c r="W20" i="1"/>
  <c r="U19" i="1"/>
  <c r="U20" i="1"/>
  <c r="W19" i="1"/>
  <c r="AK20" i="1"/>
  <c r="AK19" i="1"/>
  <c r="AI20" i="1"/>
  <c r="AI19" i="1"/>
  <c r="Y19" i="1"/>
  <c r="AD21" i="1"/>
  <c r="AA20" i="1"/>
  <c r="AA19" i="1"/>
  <c r="Z20" i="1"/>
  <c r="Z19" i="1"/>
  <c r="Y20" i="1"/>
  <c r="AG19" i="1"/>
  <c r="AS19" i="1" s="1"/>
  <c r="AG20" i="1"/>
  <c r="AS20" i="1" s="1"/>
  <c r="AE17" i="1"/>
  <c r="AE20" i="1"/>
  <c r="AQ20" i="1" s="1"/>
  <c r="AE19" i="1"/>
  <c r="AQ19" i="1" s="1"/>
  <c r="N21" i="1"/>
  <c r="N23" i="1" s="1"/>
  <c r="AF17" i="1"/>
  <c r="AF21" i="1" s="1"/>
  <c r="AF23" i="1" s="1"/>
  <c r="L21" i="1"/>
  <c r="V19" i="1"/>
  <c r="V20" i="1"/>
  <c r="O21" i="1"/>
  <c r="O23" i="1" s="1"/>
  <c r="AG21" i="1" l="1"/>
  <c r="AG23" i="1" s="1"/>
  <c r="AE21" i="1"/>
  <c r="AE23" i="1" s="1"/>
  <c r="E22" i="1" l="1"/>
  <c r="F22" i="1"/>
  <c r="G18" i="1"/>
  <c r="F18" i="1"/>
  <c r="E18" i="1"/>
  <c r="D22" i="1"/>
  <c r="D20" i="1"/>
  <c r="H20" i="1" s="1"/>
  <c r="D19" i="1"/>
  <c r="H19" i="1" s="1"/>
  <c r="F17" i="1"/>
  <c r="AN17" i="1" s="1"/>
  <c r="AR17" i="1" s="1"/>
  <c r="G17" i="1"/>
  <c r="E17" i="1"/>
  <c r="D18" i="1"/>
  <c r="H18" i="1" s="1"/>
  <c r="T18" i="1" s="1"/>
  <c r="D17" i="1"/>
  <c r="K17" i="1" l="1"/>
  <c r="AK17" i="1" s="1"/>
  <c r="AO17" i="1"/>
  <c r="AS17" i="1" s="1"/>
  <c r="I18" i="1"/>
  <c r="AI18" i="1" s="1"/>
  <c r="AM18" i="1"/>
  <c r="AQ18" i="1" s="1"/>
  <c r="J18" i="1"/>
  <c r="AJ18" i="1" s="1"/>
  <c r="AN18" i="1"/>
  <c r="AR18" i="1" s="1"/>
  <c r="I17" i="1"/>
  <c r="AM17" i="1"/>
  <c r="AQ17" i="1" s="1"/>
  <c r="K18" i="1"/>
  <c r="AK18" i="1" s="1"/>
  <c r="AO18" i="1"/>
  <c r="AS18" i="1" s="1"/>
  <c r="W17" i="1"/>
  <c r="AA17" i="1"/>
  <c r="W18" i="1"/>
  <c r="V18" i="1"/>
  <c r="Z18" i="1"/>
  <c r="K21" i="1"/>
  <c r="D21" i="1"/>
  <c r="AL21" i="1" s="1"/>
  <c r="H17" i="1"/>
  <c r="F21" i="1"/>
  <c r="J17" i="1"/>
  <c r="G21" i="1"/>
  <c r="E21" i="1"/>
  <c r="P20" i="1"/>
  <c r="P19" i="1"/>
  <c r="P18" i="1"/>
  <c r="P17" i="1"/>
  <c r="AA18" i="1" l="1"/>
  <c r="AI17" i="1"/>
  <c r="AI21" i="1" s="1"/>
  <c r="AI23" i="1" s="1"/>
  <c r="Y17" i="1"/>
  <c r="U17" i="1"/>
  <c r="U18" i="1"/>
  <c r="AK21" i="1"/>
  <c r="AK23" i="1" s="1"/>
  <c r="E23" i="1"/>
  <c r="E26" i="1" s="1"/>
  <c r="AM21" i="1"/>
  <c r="I21" i="1"/>
  <c r="I23" i="1" s="1"/>
  <c r="U23" i="1" s="1"/>
  <c r="Y18" i="1"/>
  <c r="G23" i="1"/>
  <c r="G26" i="1" s="1"/>
  <c r="AO21" i="1"/>
  <c r="F23" i="1"/>
  <c r="F26" i="1" s="1"/>
  <c r="AN21" i="1"/>
  <c r="Z17" i="1"/>
  <c r="Z21" i="1" s="1"/>
  <c r="Z23" i="1" s="1"/>
  <c r="AJ17" i="1"/>
  <c r="AJ21" i="1" s="1"/>
  <c r="AJ23" i="1" s="1"/>
  <c r="AA21" i="1"/>
  <c r="AA23" i="1" s="1"/>
  <c r="H21" i="1"/>
  <c r="T17" i="1"/>
  <c r="J21" i="1"/>
  <c r="V17" i="1"/>
  <c r="K23" i="1"/>
  <c r="W23" i="1" s="1"/>
  <c r="W21" i="1"/>
  <c r="L22" i="1"/>
  <c r="H22" i="1"/>
  <c r="AN23" i="1" l="1"/>
  <c r="AR23" i="1" s="1"/>
  <c r="AR21" i="1"/>
  <c r="AO23" i="1"/>
  <c r="AS23" i="1" s="1"/>
  <c r="AS21" i="1"/>
  <c r="AM23" i="1"/>
  <c r="AQ23" i="1" s="1"/>
  <c r="AQ21" i="1"/>
  <c r="Y21" i="1"/>
  <c r="Y23" i="1" s="1"/>
  <c r="U21" i="1"/>
  <c r="J23" i="1"/>
  <c r="V23" i="1" s="1"/>
  <c r="V21" i="1"/>
  <c r="AX22" i="1" l="1"/>
  <c r="AH17" i="1" l="1"/>
  <c r="P22" i="1" l="1"/>
  <c r="AL22" i="1" l="1"/>
  <c r="D23" i="1"/>
  <c r="AW23" i="1" l="1"/>
  <c r="AV23" i="1"/>
  <c r="AL18" i="1" l="1"/>
  <c r="AL19" i="1"/>
  <c r="AH19" i="1"/>
  <c r="AL17" i="1"/>
  <c r="AP17" i="1" s="1"/>
  <c r="AL20" i="1"/>
  <c r="AH20" i="1"/>
  <c r="AP20" i="1" l="1"/>
  <c r="AP19" i="1"/>
  <c r="AP18" i="1"/>
  <c r="X20" i="1" l="1"/>
  <c r="AT23" i="1" l="1"/>
  <c r="T22" i="1"/>
  <c r="AC20" i="1"/>
  <c r="AB20" i="1"/>
  <c r="X22" i="1"/>
  <c r="AC22" i="1" s="1"/>
  <c r="X19" i="1"/>
  <c r="AC19" i="1" s="1"/>
  <c r="T20" i="1"/>
  <c r="T19" i="1"/>
  <c r="X18" i="1"/>
  <c r="AH18" i="1"/>
  <c r="AH21" i="1" s="1"/>
  <c r="AD22" i="1"/>
  <c r="AP22" i="1" s="1"/>
  <c r="AH22" i="1"/>
  <c r="X21" i="1" l="1"/>
  <c r="AB22" i="1"/>
  <c r="AB19" i="1"/>
  <c r="AB18" i="1"/>
  <c r="AC18" i="1"/>
  <c r="AC17" i="1"/>
  <c r="AB17" i="1"/>
  <c r="AU21" i="1" l="1"/>
  <c r="P21" i="1"/>
  <c r="P23" i="1" s="1"/>
  <c r="H23" i="1"/>
  <c r="AU23" i="1" l="1"/>
  <c r="AH23" i="1" l="1"/>
  <c r="X23" i="1"/>
  <c r="AB21" i="1" l="1"/>
  <c r="AB23" i="1" s="1"/>
  <c r="AC21" i="1"/>
  <c r="AC23" i="1" s="1"/>
  <c r="AD23" i="1"/>
  <c r="AP21" i="1" l="1"/>
  <c r="AX21" i="1"/>
  <c r="L23" i="1"/>
  <c r="T23" i="1" s="1"/>
  <c r="T21" i="1"/>
  <c r="AL23" i="1" l="1"/>
  <c r="AP23" i="1" s="1"/>
  <c r="BA23" i="1"/>
  <c r="AZ23" i="1" l="1"/>
  <c r="AX23" i="1"/>
</calcChain>
</file>

<file path=xl/sharedStrings.xml><?xml version="1.0" encoding="utf-8"?>
<sst xmlns="http://schemas.openxmlformats.org/spreadsheetml/2006/main" count="82" uniqueCount="39">
  <si>
    <t>№ п/п</t>
  </si>
  <si>
    <t>Наименование медицинских организаций</t>
  </si>
  <si>
    <t>Код МО*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</si>
  <si>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</si>
  <si>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</si>
  <si>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</si>
  <si>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</si>
  <si>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</si>
  <si>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</si>
  <si>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</si>
  <si>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ООО «Фрезениус нефрокеа» (г.Москва)</t>
  </si>
  <si>
    <t>107</t>
  </si>
  <si>
    <t>ООО "Центры диализа "АВИЦЕННА"</t>
  </si>
  <si>
    <t>184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</si>
  <si>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</si>
  <si>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</si>
  <si>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</si>
  <si>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Примечание</t>
  </si>
  <si>
    <t xml:space="preserve">Остаток распределенных объемов медицинской помощи до конца  2021 г. 
   (распределено на год - факт) </t>
  </si>
  <si>
    <t>Распределенные объемы медицинской помощи за период  январь-сентябрь  2021г.</t>
  </si>
  <si>
    <t>Фактически оказанные объемы медицинской помощи  (всего, с учетом отклоненных по коду 62)  за период январь-сентябрь 2021г.</t>
  </si>
  <si>
    <t>"+" превышение над  показателями за январь - сентябрь 2021 года</t>
  </si>
  <si>
    <t xml:space="preserve"> "-" - невыполнение  показателей объемов за январь-сентябрь 2021 года</t>
  </si>
  <si>
    <t>Среднемесячный объем оказанной медицинской помощи за период  январь-сентябрь 2021 г.                                                           (факт /9мес)</t>
  </si>
  <si>
    <t>Остаток распределенных объемов оказанной медицинской помощи за период  январь-сентябрь 2021  (план  9 мес - факт )</t>
  </si>
  <si>
    <t>Протокол № 17 от 09.09.2021</t>
  </si>
  <si>
    <t>Уровень исполнения за период 9 мес, в %</t>
  </si>
  <si>
    <t>в том числе отклонено по коду 62 за период январь-сентябрь 2021г.</t>
  </si>
  <si>
    <t>Заместительная почечная терапия методами гемодиализа, перитонеального диализа (случаи), всего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</si>
  <si>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</si>
  <si>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</si>
  <si>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</si>
  <si>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отклонение, всего </t>
  </si>
  <si>
    <t>из них</t>
  </si>
  <si>
    <t>Проект</t>
  </si>
  <si>
    <t>Предложения Комиссии 
под ТПОМС</t>
  </si>
  <si>
    <t>Х-во  о т07.09.2021 № 3995</t>
  </si>
  <si>
    <t>Анализ исполнения распределенных решением Комиссии объемов заместительной почечной терапии, предоставляемой в условиях дневного стационара, за период  январь-сентябрь 2021г.</t>
  </si>
  <si>
    <t>Приложение №1.1.8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</si>
</sst>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0_ ;\-#,##0.00\ "/>
    <numFmt numFmtId="173" formatCode="#,##0_ ;\-#,##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</numFmts>
  <fonts count="41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8"/>
      <name val="Arial Cyr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167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8" fontId="16" fillId="0" borderId="0" applyBorder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7" fillId="13" borderId="7" applyNumberFormat="0" applyAlignment="0" applyProtection="0"/>
    <xf numFmtId="0" fontId="18" fillId="26" borderId="8" applyNumberFormat="0" applyAlignment="0" applyProtection="0"/>
    <xf numFmtId="0" fontId="19" fillId="26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7" borderId="13" applyNumberFormat="0" applyAlignment="0" applyProtection="0"/>
    <xf numFmtId="0" fontId="25" fillId="0" borderId="0" applyNumberFormat="0" applyFill="0" applyBorder="0" applyAlignment="0" applyProtection="0"/>
    <xf numFmtId="0" fontId="26" fillId="28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9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29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0" borderId="0" applyNumberFormat="0" applyBorder="0" applyAlignment="0" applyProtection="0"/>
    <xf numFmtId="43" fontId="2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0" fontId="7" fillId="4" borderId="5" xfId="0" applyFont="1" applyFill="1" applyBorder="1" applyAlignment="1">
      <alignment vertical="center" wrapText="1"/>
    </xf>
    <xf numFmtId="0" fontId="8" fillId="6" borderId="5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0" fontId="6" fillId="0" borderId="0" xfId="0" applyFont="1" applyFill="1" applyAlignment="1">
      <alignment vertical="center"/>
    </xf>
    <xf numFmtId="164" fontId="7" fillId="0" borderId="0" xfId="0" applyNumberFormat="1" applyFont="1" applyFill="1"/>
    <xf numFmtId="0" fontId="7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/>
    </xf>
    <xf numFmtId="0" fontId="6" fillId="0" borderId="18" xfId="0" applyFont="1" applyFill="1" applyBorder="1" applyAlignment="1">
      <alignment horizontal="right"/>
    </xf>
    <xf numFmtId="0" fontId="6" fillId="0" borderId="20" xfId="0" applyFont="1" applyFill="1" applyBorder="1" applyAlignment="1">
      <alignment horizontal="right"/>
    </xf>
    <xf numFmtId="0" fontId="5" fillId="5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/>
    </xf>
    <xf numFmtId="0" fontId="7" fillId="0" borderId="5" xfId="0" applyNumberFormat="1" applyFont="1" applyFill="1" applyBorder="1" applyAlignment="1">
      <alignment horizontal="center" vertical="center"/>
    </xf>
    <xf numFmtId="164" fontId="7" fillId="5" borderId="5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1" fontId="7" fillId="5" borderId="5" xfId="0" applyNumberFormat="1" applyFont="1" applyFill="1" applyBorder="1" applyAlignment="1">
      <alignment horizontal="center" vertical="center" wrapText="1"/>
    </xf>
    <xf numFmtId="41" fontId="7" fillId="0" borderId="5" xfId="0" applyNumberFormat="1" applyFont="1" applyFill="1" applyBorder="1" applyAlignment="1">
      <alignment horizontal="center" vertical="center" wrapText="1"/>
    </xf>
    <xf numFmtId="172" fontId="7" fillId="5" borderId="5" xfId="0" applyNumberFormat="1" applyFont="1" applyFill="1" applyBorder="1" applyAlignment="1">
      <alignment horizontal="center" vertical="center" wrapText="1"/>
    </xf>
    <xf numFmtId="172" fontId="7" fillId="0" borderId="5" xfId="0" applyNumberFormat="1" applyFont="1" applyFill="1" applyBorder="1" applyAlignment="1">
      <alignment horizontal="center" vertical="center" wrapText="1"/>
    </xf>
    <xf numFmtId="43" fontId="7" fillId="0" borderId="5" xfId="77" applyFont="1" applyFill="1" applyBorder="1" applyAlignment="1">
      <alignment horizontal="center" vertical="center" wrapText="1"/>
    </xf>
    <xf numFmtId="166" fontId="7" fillId="5" borderId="5" xfId="0" applyNumberFormat="1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41" fontId="7" fillId="0" borderId="5" xfId="0" applyNumberFormat="1" applyFont="1" applyFill="1" applyBorder="1"/>
    <xf numFmtId="41" fontId="7" fillId="0" borderId="5" xfId="0" applyNumberFormat="1" applyFont="1" applyFill="1" applyBorder="1" applyAlignment="1">
      <alignment vertical="center"/>
    </xf>
    <xf numFmtId="0" fontId="7" fillId="0" borderId="5" xfId="0" applyFont="1" applyFill="1" applyBorder="1"/>
    <xf numFmtId="165" fontId="7" fillId="5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76" fontId="7" fillId="5" borderId="5" xfId="77" applyNumberFormat="1" applyFont="1" applyFill="1" applyBorder="1" applyAlignment="1">
      <alignment horizontal="center" vertical="center" wrapText="1"/>
    </xf>
    <xf numFmtId="176" fontId="7" fillId="0" borderId="5" xfId="77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8" fillId="6" borderId="5" xfId="0" applyFont="1" applyFill="1" applyBorder="1"/>
    <xf numFmtId="0" fontId="7" fillId="5" borderId="5" xfId="0" applyFont="1" applyFill="1" applyBorder="1"/>
    <xf numFmtId="164" fontId="8" fillId="5" borderId="5" xfId="0" applyNumberFormat="1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vertical="center" wrapText="1"/>
    </xf>
    <xf numFmtId="165" fontId="8" fillId="5" borderId="5" xfId="0" applyNumberFormat="1" applyFont="1" applyFill="1" applyBorder="1" applyAlignment="1">
      <alignment vertical="center" wrapText="1"/>
    </xf>
    <xf numFmtId="176" fontId="8" fillId="5" borderId="5" xfId="77" applyNumberFormat="1" applyFont="1" applyFill="1" applyBorder="1" applyAlignment="1">
      <alignment vertical="center" wrapText="1"/>
    </xf>
    <xf numFmtId="0" fontId="7" fillId="0" borderId="5" xfId="2" applyFont="1" applyFill="1" applyBorder="1"/>
    <xf numFmtId="173" fontId="7" fillId="5" borderId="5" xfId="0" applyNumberFormat="1" applyFont="1" applyFill="1" applyBorder="1" applyAlignment="1">
      <alignment horizontal="center" vertical="center" wrapText="1"/>
    </xf>
    <xf numFmtId="173" fontId="7" fillId="0" borderId="5" xfId="0" applyNumberFormat="1" applyFont="1" applyFill="1" applyBorder="1" applyAlignment="1">
      <alignment horizontal="center" vertical="center" wrapText="1"/>
    </xf>
    <xf numFmtId="0" fontId="8" fillId="6" borderId="5" xfId="2" applyFont="1" applyFill="1" applyBorder="1"/>
    <xf numFmtId="164" fontId="8" fillId="5" borderId="5" xfId="0" applyNumberFormat="1" applyFont="1" applyFill="1" applyBorder="1"/>
    <xf numFmtId="165" fontId="8" fillId="5" borderId="5" xfId="0" applyNumberFormat="1" applyFont="1" applyFill="1" applyBorder="1"/>
    <xf numFmtId="176" fontId="8" fillId="5" borderId="5" xfId="77" applyNumberFormat="1" applyFont="1" applyFill="1" applyBorder="1"/>
    <xf numFmtId="0" fontId="7" fillId="0" borderId="0" xfId="0" applyFont="1" applyFill="1" applyAlignment="1">
      <alignment horizontal="right"/>
    </xf>
    <xf numFmtId="174" fontId="7" fillId="0" borderId="0" xfId="0" applyNumberFormat="1" applyFont="1" applyFill="1"/>
    <xf numFmtId="175" fontId="7" fillId="0" borderId="0" xfId="0" applyNumberFormat="1" applyFont="1" applyFill="1"/>
    <xf numFmtId="41" fontId="7" fillId="5" borderId="5" xfId="0" applyNumberFormat="1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37" fillId="4" borderId="5" xfId="46" applyFont="1" applyFill="1" applyBorder="1" applyAlignment="1">
      <alignment horizontal="center" vertical="center" wrapText="1"/>
    </xf>
    <xf numFmtId="0" fontId="37" fillId="4" borderId="1" xfId="46" applyFont="1" applyFill="1" applyBorder="1" applyAlignment="1">
      <alignment horizontal="center" vertical="center" wrapText="1"/>
    </xf>
    <xf numFmtId="0" fontId="37" fillId="4" borderId="19" xfId="46" applyFont="1" applyFill="1" applyBorder="1" applyAlignment="1">
      <alignment horizontal="center" vertical="center" wrapText="1"/>
    </xf>
    <xf numFmtId="0" fontId="39" fillId="0" borderId="16" xfId="46" applyFont="1" applyBorder="1" applyAlignment="1">
      <alignment horizontal="center" vertical="center" wrapText="1"/>
    </xf>
    <xf numFmtId="0" fontId="7" fillId="30" borderId="2" xfId="0" applyFont="1" applyFill="1" applyBorder="1" applyAlignment="1">
      <alignment horizontal="center" vertical="center" wrapText="1"/>
    </xf>
    <xf numFmtId="0" fontId="7" fillId="30" borderId="18" xfId="0" applyFont="1" applyFill="1" applyBorder="1" applyAlignment="1">
      <alignment horizontal="center" vertical="center" wrapText="1"/>
    </xf>
    <xf numFmtId="0" fontId="7" fillId="30" borderId="20" xfId="0" applyFont="1" applyFill="1" applyBorder="1" applyAlignment="1">
      <alignment horizontal="center" vertical="center" wrapText="1"/>
    </xf>
    <xf numFmtId="0" fontId="7" fillId="30" borderId="21" xfId="0" applyFont="1" applyFill="1" applyBorder="1" applyAlignment="1">
      <alignment horizontal="center" vertical="center" wrapText="1"/>
    </xf>
    <xf numFmtId="0" fontId="7" fillId="30" borderId="0" xfId="0" applyFont="1" applyFill="1" applyBorder="1" applyAlignment="1">
      <alignment horizontal="center" vertical="center" wrapText="1"/>
    </xf>
    <xf numFmtId="0" fontId="7" fillId="30" borderId="2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8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EK17">
            <v>202</v>
          </cell>
          <cell r="EL17">
            <v>190</v>
          </cell>
          <cell r="EM17">
            <v>0</v>
          </cell>
          <cell r="EN17">
            <v>12</v>
          </cell>
        </row>
        <row r="18">
          <cell r="EK18">
            <v>48</v>
          </cell>
          <cell r="EL18">
            <v>0</v>
          </cell>
          <cell r="EM18">
            <v>0</v>
          </cell>
          <cell r="EN18">
            <v>48</v>
          </cell>
        </row>
        <row r="80">
          <cell r="EK80">
            <v>734</v>
          </cell>
        </row>
        <row r="99">
          <cell r="EK99">
            <v>36</v>
          </cell>
        </row>
        <row r="107">
          <cell r="EK107">
            <v>0</v>
          </cell>
          <cell r="EM107">
            <v>0</v>
          </cell>
          <cell r="EN10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53102</v>
          </cell>
        </row>
        <row r="17">
          <cell r="EK17">
            <v>158</v>
          </cell>
          <cell r="EL17">
            <v>140</v>
          </cell>
          <cell r="EM17">
            <v>0</v>
          </cell>
          <cell r="EN17">
            <v>18</v>
          </cell>
        </row>
        <row r="18">
          <cell r="EK18">
            <v>29</v>
          </cell>
          <cell r="EL18">
            <v>0</v>
          </cell>
          <cell r="EM18">
            <v>0</v>
          </cell>
          <cell r="EN18">
            <v>29</v>
          </cell>
        </row>
        <row r="80">
          <cell r="EK80">
            <v>549</v>
          </cell>
          <cell r="EL80">
            <v>513</v>
          </cell>
          <cell r="EM80">
            <v>36</v>
          </cell>
          <cell r="EN80">
            <v>0</v>
          </cell>
        </row>
        <row r="99">
          <cell r="EK99">
            <v>16</v>
          </cell>
          <cell r="EL99">
            <v>16</v>
          </cell>
          <cell r="EM99">
            <v>0</v>
          </cell>
          <cell r="EN99">
            <v>0</v>
          </cell>
        </row>
        <row r="101">
          <cell r="AV101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  <cell r="AV17">
            <v>0</v>
          </cell>
        </row>
        <row r="18">
          <cell r="AV18">
            <v>0</v>
          </cell>
        </row>
        <row r="80">
          <cell r="AV80">
            <v>0</v>
          </cell>
        </row>
        <row r="99">
          <cell r="AV99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BB28"/>
  <sheetViews>
    <sheetView tabSelected="1" zoomScale="40" zoomScaleNormal="40" zoomScaleSheetLayoutView="50" workbookViewId="0">
      <pane xSplit="3" ySplit="17" topLeftCell="T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AX1" sqref="AX1:BA1"/>
    </sheetView>
  </sheetViews>
  <sheetFormatPr defaultRowHeight="26.25" x14ac:dyDescent="0.4"/>
  <cols>
    <col min="1" max="1" width="4.88671875" style="1" customWidth="1"/>
    <col min="2" max="2" width="40.5546875" style="1" customWidth="1"/>
    <col min="3" max="3" width="8.21875" style="1" hidden="1" customWidth="1"/>
    <col min="4" max="4" width="13.109375" style="1" customWidth="1"/>
    <col min="5" max="5" width="12.44140625" style="1" customWidth="1"/>
    <col min="6" max="6" width="11.109375" style="1" customWidth="1"/>
    <col min="7" max="7" width="14" style="1" customWidth="1"/>
    <col min="8" max="8" width="17.88671875" style="1" customWidth="1"/>
    <col min="9" max="9" width="12.109375" style="1" customWidth="1"/>
    <col min="10" max="10" width="13.88671875" style="1" customWidth="1"/>
    <col min="11" max="11" width="14.77734375" style="1" customWidth="1"/>
    <col min="12" max="12" width="15" style="1" customWidth="1"/>
    <col min="13" max="13" width="13.21875" style="1" customWidth="1"/>
    <col min="14" max="14" width="10.109375" style="1" customWidth="1"/>
    <col min="15" max="15" width="16.109375" style="1" customWidth="1"/>
    <col min="16" max="18" width="19.77734375" style="1" hidden="1" customWidth="1"/>
    <col min="19" max="19" width="13.88671875" style="1" hidden="1" customWidth="1"/>
    <col min="20" max="20" width="19.21875" style="1" customWidth="1"/>
    <col min="21" max="21" width="14" style="1" customWidth="1"/>
    <col min="22" max="22" width="14.109375" style="1" customWidth="1"/>
    <col min="23" max="23" width="15.6640625" style="1" customWidth="1"/>
    <col min="24" max="24" width="14.88671875" style="1" customWidth="1"/>
    <col min="25" max="25" width="13.33203125" style="1" customWidth="1"/>
    <col min="26" max="26" width="9.33203125" style="1" customWidth="1"/>
    <col min="27" max="27" width="13.77734375" style="1" customWidth="1"/>
    <col min="28" max="28" width="24" style="1" hidden="1" customWidth="1"/>
    <col min="29" max="29" width="25.77734375" style="1" hidden="1" customWidth="1"/>
    <col min="30" max="30" width="14.88671875" style="1" customWidth="1"/>
    <col min="31" max="31" width="12.33203125" style="1" customWidth="1"/>
    <col min="32" max="32" width="13.44140625" style="1" customWidth="1"/>
    <col min="33" max="33" width="14.5546875" style="1" customWidth="1"/>
    <col min="34" max="34" width="15" style="1" customWidth="1"/>
    <col min="35" max="35" width="12" style="1" customWidth="1"/>
    <col min="36" max="36" width="13.33203125" style="1" customWidth="1"/>
    <col min="37" max="37" width="11.6640625" style="1" customWidth="1"/>
    <col min="38" max="38" width="13.77734375" style="1" customWidth="1"/>
    <col min="39" max="39" width="12.6640625" style="1" customWidth="1"/>
    <col min="40" max="40" width="14" style="1" customWidth="1"/>
    <col min="41" max="41" width="12.109375" style="1" customWidth="1"/>
    <col min="42" max="42" width="16.5546875" style="1" customWidth="1"/>
    <col min="43" max="43" width="14.109375" style="1" customWidth="1"/>
    <col min="44" max="44" width="14.44140625" style="1" customWidth="1"/>
    <col min="45" max="45" width="14.109375" style="1" customWidth="1"/>
    <col min="46" max="46" width="16.44140625" style="1" customWidth="1"/>
    <col min="47" max="47" width="10.109375" style="1" customWidth="1"/>
    <col min="48" max="48" width="11.5546875" style="1" customWidth="1"/>
    <col min="49" max="49" width="11.33203125" style="1" customWidth="1"/>
    <col min="50" max="50" width="13.88671875" style="3" customWidth="1"/>
    <col min="51" max="51" width="15.33203125" style="3" customWidth="1"/>
    <col min="52" max="52" width="11.5546875" style="1" customWidth="1"/>
    <col min="53" max="53" width="10.77734375" style="1" customWidth="1"/>
    <col min="54" max="54" width="35.44140625" style="1" customWidth="1"/>
    <col min="55" max="16384" width="8.88671875" style="1"/>
  </cols>
  <sheetData>
    <row r="1" spans="1:54" ht="66" customHeight="1" x14ac:dyDescent="0.45">
      <c r="B1" s="98" t="s">
        <v>37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25"/>
      <c r="AR1" s="25"/>
      <c r="AS1" s="25"/>
      <c r="AT1" s="2"/>
      <c r="AU1" s="15"/>
      <c r="AV1" s="15"/>
      <c r="AW1" s="15"/>
      <c r="AX1" s="114" t="s">
        <v>38</v>
      </c>
      <c r="AY1" s="114"/>
      <c r="AZ1" s="114"/>
      <c r="BA1" s="114"/>
    </row>
    <row r="2" spans="1:54" ht="37.5" customHeight="1" x14ac:dyDescent="0.3">
      <c r="A2" s="96" t="s">
        <v>0</v>
      </c>
      <c r="B2" s="96" t="s">
        <v>1</v>
      </c>
      <c r="C2" s="103" t="s">
        <v>2</v>
      </c>
      <c r="D2" s="99" t="s">
        <v>25</v>
      </c>
      <c r="E2" s="100"/>
      <c r="F2" s="100"/>
      <c r="G2" s="101"/>
      <c r="H2" s="74" t="s">
        <v>19</v>
      </c>
      <c r="I2" s="75"/>
      <c r="J2" s="75"/>
      <c r="K2" s="76"/>
      <c r="L2" s="74" t="s">
        <v>20</v>
      </c>
      <c r="M2" s="75"/>
      <c r="N2" s="75"/>
      <c r="O2" s="76"/>
      <c r="P2" s="74" t="s">
        <v>27</v>
      </c>
      <c r="Q2" s="75"/>
      <c r="R2" s="75"/>
      <c r="S2" s="76"/>
      <c r="T2" s="74" t="s">
        <v>26</v>
      </c>
      <c r="U2" s="75"/>
      <c r="V2" s="75"/>
      <c r="W2" s="76"/>
      <c r="X2" s="96" t="s">
        <v>32</v>
      </c>
      <c r="Y2" s="96"/>
      <c r="Z2" s="96"/>
      <c r="AA2" s="96"/>
      <c r="AB2" s="96"/>
      <c r="AC2" s="93"/>
      <c r="AD2" s="29">
        <v>9</v>
      </c>
      <c r="AE2" s="30"/>
      <c r="AF2" s="30"/>
      <c r="AG2" s="31"/>
      <c r="AH2" s="74" t="s">
        <v>24</v>
      </c>
      <c r="AI2" s="75"/>
      <c r="AJ2" s="75"/>
      <c r="AK2" s="76"/>
      <c r="AL2" s="87" t="s">
        <v>18</v>
      </c>
      <c r="AM2" s="88"/>
      <c r="AN2" s="88"/>
      <c r="AO2" s="89"/>
      <c r="AP2" s="74" t="s">
        <v>3</v>
      </c>
      <c r="AQ2" s="75"/>
      <c r="AR2" s="75"/>
      <c r="AS2" s="76"/>
      <c r="AT2" s="97" t="s">
        <v>4</v>
      </c>
      <c r="AU2" s="104" t="s">
        <v>33</v>
      </c>
      <c r="AV2" s="105"/>
      <c r="AW2" s="105"/>
      <c r="AX2" s="99" t="s">
        <v>35</v>
      </c>
      <c r="AY2" s="106"/>
      <c r="AZ2" s="106"/>
      <c r="BA2" s="107"/>
      <c r="BB2" s="111" t="s">
        <v>17</v>
      </c>
    </row>
    <row r="3" spans="1:54" ht="141.75" customHeight="1" x14ac:dyDescent="0.25">
      <c r="A3" s="96"/>
      <c r="B3" s="96"/>
      <c r="C3" s="103"/>
      <c r="D3" s="80" t="s">
        <v>28</v>
      </c>
      <c r="E3" s="81" t="s">
        <v>29</v>
      </c>
      <c r="F3" s="83" t="s">
        <v>30</v>
      </c>
      <c r="G3" s="84" t="s">
        <v>31</v>
      </c>
      <c r="H3" s="77"/>
      <c r="I3" s="78"/>
      <c r="J3" s="78"/>
      <c r="K3" s="79"/>
      <c r="L3" s="77"/>
      <c r="M3" s="78"/>
      <c r="N3" s="78"/>
      <c r="O3" s="79"/>
      <c r="P3" s="77"/>
      <c r="Q3" s="78"/>
      <c r="R3" s="78"/>
      <c r="S3" s="79"/>
      <c r="T3" s="77"/>
      <c r="U3" s="78"/>
      <c r="V3" s="78"/>
      <c r="W3" s="79"/>
      <c r="X3" s="96"/>
      <c r="Y3" s="96"/>
      <c r="Z3" s="96"/>
      <c r="AA3" s="96"/>
      <c r="AB3" s="96"/>
      <c r="AC3" s="93"/>
      <c r="AD3" s="93" t="s">
        <v>23</v>
      </c>
      <c r="AE3" s="94"/>
      <c r="AF3" s="94"/>
      <c r="AG3" s="95"/>
      <c r="AH3" s="77"/>
      <c r="AI3" s="78"/>
      <c r="AJ3" s="78"/>
      <c r="AK3" s="79"/>
      <c r="AL3" s="90"/>
      <c r="AM3" s="91"/>
      <c r="AN3" s="91"/>
      <c r="AO3" s="92"/>
      <c r="AP3" s="77"/>
      <c r="AQ3" s="78"/>
      <c r="AR3" s="78"/>
      <c r="AS3" s="79"/>
      <c r="AT3" s="97"/>
      <c r="AU3" s="105"/>
      <c r="AV3" s="105"/>
      <c r="AW3" s="105"/>
      <c r="AX3" s="108"/>
      <c r="AY3" s="109"/>
      <c r="AZ3" s="109"/>
      <c r="BA3" s="110"/>
      <c r="BB3" s="112"/>
    </row>
    <row r="4" spans="1:54" ht="338.25" customHeight="1" x14ac:dyDescent="0.25">
      <c r="A4" s="96"/>
      <c r="B4" s="96"/>
      <c r="C4" s="103"/>
      <c r="D4" s="80"/>
      <c r="E4" s="82"/>
      <c r="F4" s="83"/>
      <c r="G4" s="85"/>
      <c r="H4" s="80" t="s">
        <v>28</v>
      </c>
      <c r="I4" s="81" t="s">
        <v>29</v>
      </c>
      <c r="J4" s="83" t="s">
        <v>30</v>
      </c>
      <c r="K4" s="84" t="s">
        <v>31</v>
      </c>
      <c r="L4" s="80" t="s">
        <v>28</v>
      </c>
      <c r="M4" s="81" t="s">
        <v>29</v>
      </c>
      <c r="N4" s="83" t="s">
        <v>30</v>
      </c>
      <c r="O4" s="84" t="s">
        <v>31</v>
      </c>
      <c r="P4" s="102" t="s">
        <v>28</v>
      </c>
      <c r="Q4" s="81" t="s">
        <v>29</v>
      </c>
      <c r="R4" s="83" t="s">
        <v>30</v>
      </c>
      <c r="S4" s="84" t="s">
        <v>31</v>
      </c>
      <c r="T4" s="80" t="s">
        <v>28</v>
      </c>
      <c r="U4" s="81" t="s">
        <v>29</v>
      </c>
      <c r="V4" s="83" t="s">
        <v>30</v>
      </c>
      <c r="W4" s="84" t="s">
        <v>31</v>
      </c>
      <c r="X4" s="80" t="s">
        <v>28</v>
      </c>
      <c r="Y4" s="81" t="s">
        <v>29</v>
      </c>
      <c r="Z4" s="83" t="s">
        <v>30</v>
      </c>
      <c r="AA4" s="84" t="s">
        <v>31</v>
      </c>
      <c r="AB4" s="12" t="s">
        <v>21</v>
      </c>
      <c r="AC4" s="12" t="s">
        <v>22</v>
      </c>
      <c r="AD4" s="80" t="s">
        <v>28</v>
      </c>
      <c r="AE4" s="81" t="s">
        <v>29</v>
      </c>
      <c r="AF4" s="83" t="s">
        <v>30</v>
      </c>
      <c r="AG4" s="84" t="s">
        <v>31</v>
      </c>
      <c r="AH4" s="80" t="s">
        <v>28</v>
      </c>
      <c r="AI4" s="81" t="s">
        <v>29</v>
      </c>
      <c r="AJ4" s="83" t="s">
        <v>30</v>
      </c>
      <c r="AK4" s="84" t="s">
        <v>31</v>
      </c>
      <c r="AL4" s="80" t="s">
        <v>28</v>
      </c>
      <c r="AM4" s="81" t="s">
        <v>29</v>
      </c>
      <c r="AN4" s="83" t="s">
        <v>30</v>
      </c>
      <c r="AO4" s="84" t="s">
        <v>31</v>
      </c>
      <c r="AP4" s="80" t="s">
        <v>28</v>
      </c>
      <c r="AQ4" s="81" t="s">
        <v>29</v>
      </c>
      <c r="AR4" s="83" t="s">
        <v>30</v>
      </c>
      <c r="AS4" s="84" t="s">
        <v>31</v>
      </c>
      <c r="AT4" s="97"/>
      <c r="AU4" s="81" t="s">
        <v>29</v>
      </c>
      <c r="AV4" s="83" t="s">
        <v>30</v>
      </c>
      <c r="AW4" s="84" t="s">
        <v>31</v>
      </c>
      <c r="AX4" s="80" t="s">
        <v>28</v>
      </c>
      <c r="AY4" s="81" t="s">
        <v>29</v>
      </c>
      <c r="AZ4" s="83" t="s">
        <v>30</v>
      </c>
      <c r="BA4" s="84" t="s">
        <v>31</v>
      </c>
      <c r="BB4" s="113"/>
    </row>
    <row r="5" spans="1:54" ht="116.25" hidden="1" customHeight="1" x14ac:dyDescent="0.25">
      <c r="A5" s="18"/>
      <c r="B5" s="18"/>
      <c r="C5" s="23"/>
      <c r="D5" s="32"/>
      <c r="E5" s="24"/>
      <c r="F5" s="83"/>
      <c r="G5" s="85"/>
      <c r="H5" s="80"/>
      <c r="I5" s="82"/>
      <c r="J5" s="83"/>
      <c r="K5" s="85"/>
      <c r="L5" s="80"/>
      <c r="M5" s="82"/>
      <c r="N5" s="83"/>
      <c r="O5" s="85"/>
      <c r="P5" s="102"/>
      <c r="Q5" s="82"/>
      <c r="R5" s="83"/>
      <c r="S5" s="85"/>
      <c r="T5" s="80"/>
      <c r="U5" s="82"/>
      <c r="V5" s="83"/>
      <c r="W5" s="85"/>
      <c r="X5" s="80"/>
      <c r="Y5" s="82"/>
      <c r="Z5" s="83"/>
      <c r="AA5" s="85"/>
      <c r="AB5" s="18"/>
      <c r="AC5" s="18"/>
      <c r="AD5" s="80"/>
      <c r="AE5" s="82"/>
      <c r="AF5" s="83"/>
      <c r="AG5" s="85"/>
      <c r="AH5" s="80"/>
      <c r="AI5" s="82"/>
      <c r="AJ5" s="83"/>
      <c r="AK5" s="85"/>
      <c r="AL5" s="80"/>
      <c r="AM5" s="82"/>
      <c r="AN5" s="83"/>
      <c r="AO5" s="85"/>
      <c r="AP5" s="80"/>
      <c r="AQ5" s="82"/>
      <c r="AR5" s="83"/>
      <c r="AS5" s="85"/>
      <c r="AT5" s="19"/>
      <c r="AU5" s="82"/>
      <c r="AV5" s="83"/>
      <c r="AW5" s="85"/>
      <c r="AX5" s="80"/>
      <c r="AY5" s="82"/>
      <c r="AZ5" s="83"/>
      <c r="BA5" s="85"/>
      <c r="BB5" s="21"/>
    </row>
    <row r="6" spans="1:54" ht="116.25" hidden="1" customHeight="1" x14ac:dyDescent="0.25">
      <c r="A6" s="18"/>
      <c r="B6" s="18"/>
      <c r="C6" s="23"/>
      <c r="D6" s="32"/>
      <c r="E6" s="24"/>
      <c r="F6" s="83"/>
      <c r="G6" s="85"/>
      <c r="H6" s="35"/>
      <c r="I6" s="24"/>
      <c r="J6" s="83"/>
      <c r="K6" s="85"/>
      <c r="L6" s="35"/>
      <c r="M6" s="24"/>
      <c r="N6" s="83"/>
      <c r="O6" s="85"/>
      <c r="P6" s="24"/>
      <c r="Q6" s="24"/>
      <c r="R6" s="83"/>
      <c r="S6" s="85"/>
      <c r="T6" s="35"/>
      <c r="U6" s="24"/>
      <c r="V6" s="83"/>
      <c r="W6" s="85"/>
      <c r="X6" s="35"/>
      <c r="Y6" s="24"/>
      <c r="Z6" s="83"/>
      <c r="AA6" s="85"/>
      <c r="AB6" s="18"/>
      <c r="AC6" s="18"/>
      <c r="AD6" s="35"/>
      <c r="AE6" s="24"/>
      <c r="AF6" s="83"/>
      <c r="AG6" s="85"/>
      <c r="AH6" s="35"/>
      <c r="AI6" s="24"/>
      <c r="AJ6" s="83"/>
      <c r="AK6" s="85"/>
      <c r="AL6" s="35"/>
      <c r="AM6" s="24"/>
      <c r="AN6" s="83"/>
      <c r="AO6" s="85"/>
      <c r="AP6" s="35"/>
      <c r="AQ6" s="24"/>
      <c r="AR6" s="83"/>
      <c r="AS6" s="85"/>
      <c r="AT6" s="19"/>
      <c r="AU6" s="28"/>
      <c r="AV6" s="83"/>
      <c r="AW6" s="85"/>
      <c r="AX6" s="35"/>
      <c r="AY6" s="28"/>
      <c r="AZ6" s="83"/>
      <c r="BA6" s="85"/>
      <c r="BB6" s="21"/>
    </row>
    <row r="7" spans="1:54" ht="116.25" hidden="1" customHeight="1" x14ac:dyDescent="0.25">
      <c r="A7" s="18"/>
      <c r="B7" s="18"/>
      <c r="C7" s="23"/>
      <c r="D7" s="32"/>
      <c r="E7" s="24"/>
      <c r="F7" s="83"/>
      <c r="G7" s="85"/>
      <c r="H7" s="35"/>
      <c r="I7" s="24"/>
      <c r="J7" s="83"/>
      <c r="K7" s="85"/>
      <c r="L7" s="35"/>
      <c r="M7" s="24"/>
      <c r="N7" s="83"/>
      <c r="O7" s="85"/>
      <c r="P7" s="24"/>
      <c r="Q7" s="24"/>
      <c r="R7" s="83"/>
      <c r="S7" s="85"/>
      <c r="T7" s="35"/>
      <c r="U7" s="24"/>
      <c r="V7" s="83"/>
      <c r="W7" s="85"/>
      <c r="X7" s="35"/>
      <c r="Y7" s="24"/>
      <c r="Z7" s="83"/>
      <c r="AA7" s="85"/>
      <c r="AB7" s="18"/>
      <c r="AC7" s="18"/>
      <c r="AD7" s="35"/>
      <c r="AE7" s="24"/>
      <c r="AF7" s="83"/>
      <c r="AG7" s="85"/>
      <c r="AH7" s="35"/>
      <c r="AI7" s="24"/>
      <c r="AJ7" s="83"/>
      <c r="AK7" s="85"/>
      <c r="AL7" s="35"/>
      <c r="AM7" s="24"/>
      <c r="AN7" s="83"/>
      <c r="AO7" s="85"/>
      <c r="AP7" s="35"/>
      <c r="AQ7" s="24"/>
      <c r="AR7" s="83"/>
      <c r="AS7" s="85"/>
      <c r="AT7" s="19"/>
      <c r="AU7" s="28"/>
      <c r="AV7" s="83"/>
      <c r="AW7" s="85"/>
      <c r="AX7" s="35"/>
      <c r="AY7" s="28"/>
      <c r="AZ7" s="83"/>
      <c r="BA7" s="85"/>
      <c r="BB7" s="21"/>
    </row>
    <row r="8" spans="1:54" ht="116.25" hidden="1" customHeight="1" x14ac:dyDescent="0.25">
      <c r="A8" s="18"/>
      <c r="B8" s="18"/>
      <c r="C8" s="23"/>
      <c r="D8" s="32"/>
      <c r="E8" s="24"/>
      <c r="F8" s="83"/>
      <c r="G8" s="85"/>
      <c r="H8" s="35"/>
      <c r="I8" s="24"/>
      <c r="J8" s="83"/>
      <c r="K8" s="85"/>
      <c r="L8" s="35"/>
      <c r="M8" s="24"/>
      <c r="N8" s="83"/>
      <c r="O8" s="85"/>
      <c r="P8" s="24"/>
      <c r="Q8" s="24"/>
      <c r="R8" s="83"/>
      <c r="S8" s="85"/>
      <c r="T8" s="35"/>
      <c r="U8" s="24"/>
      <c r="V8" s="83"/>
      <c r="W8" s="85"/>
      <c r="X8" s="35"/>
      <c r="Y8" s="24"/>
      <c r="Z8" s="83"/>
      <c r="AA8" s="85"/>
      <c r="AB8" s="18"/>
      <c r="AC8" s="18"/>
      <c r="AD8" s="35"/>
      <c r="AE8" s="24"/>
      <c r="AF8" s="83"/>
      <c r="AG8" s="85"/>
      <c r="AH8" s="35"/>
      <c r="AI8" s="24"/>
      <c r="AJ8" s="83"/>
      <c r="AK8" s="85"/>
      <c r="AL8" s="35"/>
      <c r="AM8" s="24"/>
      <c r="AN8" s="83"/>
      <c r="AO8" s="85"/>
      <c r="AP8" s="35"/>
      <c r="AQ8" s="24"/>
      <c r="AR8" s="83"/>
      <c r="AS8" s="85"/>
      <c r="AT8" s="19"/>
      <c r="AU8" s="28"/>
      <c r="AV8" s="83"/>
      <c r="AW8" s="85"/>
      <c r="AX8" s="35"/>
      <c r="AY8" s="28"/>
      <c r="AZ8" s="83"/>
      <c r="BA8" s="85"/>
      <c r="BB8" s="21"/>
    </row>
    <row r="9" spans="1:54" ht="116.25" hidden="1" customHeight="1" x14ac:dyDescent="0.25">
      <c r="A9" s="18"/>
      <c r="B9" s="18"/>
      <c r="C9" s="23"/>
      <c r="D9" s="32"/>
      <c r="E9" s="24"/>
      <c r="F9" s="83"/>
      <c r="G9" s="86"/>
      <c r="H9" s="35"/>
      <c r="I9" s="24"/>
      <c r="J9" s="83"/>
      <c r="K9" s="85"/>
      <c r="L9" s="35"/>
      <c r="M9" s="24"/>
      <c r="N9" s="83"/>
      <c r="O9" s="85"/>
      <c r="P9" s="24"/>
      <c r="Q9" s="24"/>
      <c r="R9" s="83"/>
      <c r="S9" s="85"/>
      <c r="T9" s="35"/>
      <c r="U9" s="24"/>
      <c r="V9" s="83"/>
      <c r="W9" s="85"/>
      <c r="X9" s="35"/>
      <c r="Y9" s="24"/>
      <c r="Z9" s="83"/>
      <c r="AA9" s="85"/>
      <c r="AB9" s="18"/>
      <c r="AC9" s="18"/>
      <c r="AD9" s="35"/>
      <c r="AE9" s="24"/>
      <c r="AF9" s="83"/>
      <c r="AG9" s="85"/>
      <c r="AH9" s="35"/>
      <c r="AI9" s="24"/>
      <c r="AJ9" s="83"/>
      <c r="AK9" s="85"/>
      <c r="AL9" s="35"/>
      <c r="AM9" s="24"/>
      <c r="AN9" s="83"/>
      <c r="AO9" s="85"/>
      <c r="AP9" s="35"/>
      <c r="AQ9" s="24"/>
      <c r="AR9" s="83"/>
      <c r="AS9" s="85"/>
      <c r="AT9" s="19"/>
      <c r="AU9" s="28"/>
      <c r="AV9" s="83"/>
      <c r="AW9" s="85"/>
      <c r="AX9" s="35"/>
      <c r="AY9" s="28"/>
      <c r="AZ9" s="83"/>
      <c r="BA9" s="85"/>
      <c r="BB9" s="21"/>
    </row>
    <row r="10" spans="1:54" ht="116.25" hidden="1" customHeight="1" x14ac:dyDescent="0.25">
      <c r="A10" s="18"/>
      <c r="B10" s="18"/>
      <c r="C10" s="23"/>
      <c r="D10" s="32"/>
      <c r="E10" s="24"/>
      <c r="F10" s="24"/>
      <c r="G10" s="24"/>
      <c r="H10" s="35"/>
      <c r="I10" s="24"/>
      <c r="J10" s="83"/>
      <c r="K10" s="86"/>
      <c r="L10" s="35"/>
      <c r="M10" s="24"/>
      <c r="N10" s="83"/>
      <c r="O10" s="86"/>
      <c r="P10" s="24"/>
      <c r="Q10" s="24"/>
      <c r="R10" s="83"/>
      <c r="S10" s="86"/>
      <c r="T10" s="35"/>
      <c r="U10" s="24"/>
      <c r="V10" s="83"/>
      <c r="W10" s="86"/>
      <c r="X10" s="35"/>
      <c r="Y10" s="24"/>
      <c r="Z10" s="83"/>
      <c r="AA10" s="86"/>
      <c r="AB10" s="18"/>
      <c r="AC10" s="18"/>
      <c r="AD10" s="35"/>
      <c r="AE10" s="24"/>
      <c r="AF10" s="83"/>
      <c r="AG10" s="86"/>
      <c r="AH10" s="35"/>
      <c r="AI10" s="24"/>
      <c r="AJ10" s="83"/>
      <c r="AK10" s="86"/>
      <c r="AL10" s="35"/>
      <c r="AM10" s="24"/>
      <c r="AN10" s="83"/>
      <c r="AO10" s="86"/>
      <c r="AP10" s="35"/>
      <c r="AQ10" s="24"/>
      <c r="AR10" s="83"/>
      <c r="AS10" s="86"/>
      <c r="AT10" s="19"/>
      <c r="AU10" s="28"/>
      <c r="AV10" s="83"/>
      <c r="AW10" s="86"/>
      <c r="AX10" s="35"/>
      <c r="AY10" s="28"/>
      <c r="AZ10" s="83"/>
      <c r="BA10" s="86"/>
      <c r="BB10" s="21"/>
    </row>
    <row r="11" spans="1:54" ht="116.25" hidden="1" customHeight="1" x14ac:dyDescent="0.25">
      <c r="A11" s="18"/>
      <c r="B11" s="18"/>
      <c r="C11" s="23"/>
      <c r="D11" s="32"/>
      <c r="E11" s="24"/>
      <c r="F11" s="24"/>
      <c r="G11" s="24"/>
      <c r="H11" s="35"/>
      <c r="I11" s="24"/>
      <c r="J11" s="24"/>
      <c r="K11" s="24"/>
      <c r="L11" s="35"/>
      <c r="M11" s="24"/>
      <c r="N11" s="24"/>
      <c r="O11" s="24"/>
      <c r="P11" s="18"/>
      <c r="Q11" s="24"/>
      <c r="R11" s="24"/>
      <c r="S11" s="24"/>
      <c r="T11" s="35"/>
      <c r="U11" s="24"/>
      <c r="V11" s="24"/>
      <c r="W11" s="24"/>
      <c r="X11" s="35"/>
      <c r="Y11" s="24"/>
      <c r="Z11" s="24"/>
      <c r="AA11" s="24"/>
      <c r="AB11" s="18"/>
      <c r="AC11" s="18"/>
      <c r="AD11" s="35"/>
      <c r="AE11" s="26"/>
      <c r="AF11" s="26"/>
      <c r="AG11" s="26"/>
      <c r="AH11" s="36"/>
      <c r="AI11" s="26"/>
      <c r="AJ11" s="26"/>
      <c r="AK11" s="26"/>
      <c r="AL11" s="36"/>
      <c r="AM11" s="26"/>
      <c r="AN11" s="26"/>
      <c r="AO11" s="26"/>
      <c r="AP11" s="36"/>
      <c r="AQ11" s="26"/>
      <c r="AR11" s="26"/>
      <c r="AS11" s="26"/>
      <c r="AT11" s="19"/>
      <c r="AU11" s="22"/>
      <c r="AV11" s="4"/>
      <c r="AW11" s="18"/>
      <c r="AX11" s="20"/>
      <c r="AY11" s="27"/>
      <c r="AZ11" s="20"/>
      <c r="BA11" s="20"/>
      <c r="BB11" s="21"/>
    </row>
    <row r="12" spans="1:54" ht="116.25" hidden="1" customHeight="1" x14ac:dyDescent="0.25">
      <c r="A12" s="18"/>
      <c r="B12" s="18"/>
      <c r="C12" s="23"/>
      <c r="D12" s="32"/>
      <c r="E12" s="24"/>
      <c r="F12" s="24"/>
      <c r="G12" s="24"/>
      <c r="H12" s="35"/>
      <c r="I12" s="24"/>
      <c r="J12" s="24"/>
      <c r="K12" s="24"/>
      <c r="L12" s="35"/>
      <c r="M12" s="24"/>
      <c r="N12" s="24"/>
      <c r="O12" s="24"/>
      <c r="P12" s="18"/>
      <c r="Q12" s="24"/>
      <c r="R12" s="24"/>
      <c r="S12" s="24"/>
      <c r="T12" s="35"/>
      <c r="U12" s="24"/>
      <c r="V12" s="24"/>
      <c r="W12" s="24"/>
      <c r="X12" s="35"/>
      <c r="Y12" s="24"/>
      <c r="Z12" s="24"/>
      <c r="AA12" s="24"/>
      <c r="AB12" s="18"/>
      <c r="AC12" s="18"/>
      <c r="AD12" s="35"/>
      <c r="AE12" s="26"/>
      <c r="AF12" s="26"/>
      <c r="AG12" s="26"/>
      <c r="AH12" s="36"/>
      <c r="AI12" s="26"/>
      <c r="AJ12" s="26"/>
      <c r="AK12" s="26"/>
      <c r="AL12" s="36"/>
      <c r="AM12" s="26"/>
      <c r="AN12" s="26"/>
      <c r="AO12" s="26"/>
      <c r="AP12" s="36"/>
      <c r="AQ12" s="26"/>
      <c r="AR12" s="26"/>
      <c r="AS12" s="26"/>
      <c r="AT12" s="19"/>
      <c r="AU12" s="22"/>
      <c r="AV12" s="4"/>
      <c r="AW12" s="18"/>
      <c r="AX12" s="20"/>
      <c r="AY12" s="27"/>
      <c r="AZ12" s="20"/>
      <c r="BA12" s="20"/>
      <c r="BB12" s="21"/>
    </row>
    <row r="13" spans="1:54" ht="116.25" hidden="1" customHeight="1" x14ac:dyDescent="0.25">
      <c r="A13" s="18"/>
      <c r="B13" s="18"/>
      <c r="C13" s="23"/>
      <c r="D13" s="32"/>
      <c r="E13" s="24"/>
      <c r="F13" s="24"/>
      <c r="G13" s="24"/>
      <c r="H13" s="35"/>
      <c r="I13" s="24"/>
      <c r="J13" s="24"/>
      <c r="K13" s="24"/>
      <c r="L13" s="35"/>
      <c r="M13" s="24"/>
      <c r="N13" s="24"/>
      <c r="O13" s="24"/>
      <c r="P13" s="18"/>
      <c r="Q13" s="24"/>
      <c r="R13" s="24"/>
      <c r="S13" s="24"/>
      <c r="T13" s="35"/>
      <c r="U13" s="24"/>
      <c r="V13" s="24"/>
      <c r="W13" s="24"/>
      <c r="X13" s="35"/>
      <c r="Y13" s="24"/>
      <c r="Z13" s="24"/>
      <c r="AA13" s="24"/>
      <c r="AB13" s="18"/>
      <c r="AC13" s="18"/>
      <c r="AD13" s="35"/>
      <c r="AE13" s="26"/>
      <c r="AF13" s="26"/>
      <c r="AG13" s="26"/>
      <c r="AH13" s="36"/>
      <c r="AI13" s="26"/>
      <c r="AJ13" s="26"/>
      <c r="AK13" s="26"/>
      <c r="AL13" s="36"/>
      <c r="AM13" s="26"/>
      <c r="AN13" s="26"/>
      <c r="AO13" s="26"/>
      <c r="AP13" s="36"/>
      <c r="AQ13" s="26"/>
      <c r="AR13" s="26"/>
      <c r="AS13" s="26"/>
      <c r="AT13" s="19"/>
      <c r="AU13" s="22"/>
      <c r="AV13" s="4"/>
      <c r="AW13" s="18"/>
      <c r="AX13" s="20"/>
      <c r="AY13" s="27"/>
      <c r="AZ13" s="20"/>
      <c r="BA13" s="20"/>
      <c r="BB13" s="21"/>
    </row>
    <row r="14" spans="1:54" ht="43.5" hidden="1" customHeight="1" x14ac:dyDescent="0.25">
      <c r="A14" s="18"/>
      <c r="B14" s="18"/>
      <c r="C14" s="23"/>
      <c r="D14" s="32"/>
      <c r="E14" s="24"/>
      <c r="F14" s="24"/>
      <c r="G14" s="24"/>
      <c r="H14" s="35"/>
      <c r="I14" s="24"/>
      <c r="J14" s="24"/>
      <c r="K14" s="24"/>
      <c r="L14" s="35"/>
      <c r="M14" s="24"/>
      <c r="N14" s="24"/>
      <c r="O14" s="24"/>
      <c r="P14" s="18"/>
      <c r="Q14" s="24"/>
      <c r="R14" s="24"/>
      <c r="S14" s="24"/>
      <c r="T14" s="35"/>
      <c r="U14" s="24"/>
      <c r="V14" s="24"/>
      <c r="W14" s="24"/>
      <c r="X14" s="35"/>
      <c r="Y14" s="24"/>
      <c r="Z14" s="24"/>
      <c r="AA14" s="24"/>
      <c r="AB14" s="18"/>
      <c r="AC14" s="18"/>
      <c r="AD14" s="35"/>
      <c r="AE14" s="26"/>
      <c r="AF14" s="26"/>
      <c r="AG14" s="26"/>
      <c r="AH14" s="36"/>
      <c r="AI14" s="26"/>
      <c r="AJ14" s="26"/>
      <c r="AK14" s="26"/>
      <c r="AL14" s="36"/>
      <c r="AM14" s="26"/>
      <c r="AN14" s="26"/>
      <c r="AO14" s="26"/>
      <c r="AP14" s="36"/>
      <c r="AQ14" s="26"/>
      <c r="AR14" s="26"/>
      <c r="AS14" s="26"/>
      <c r="AT14" s="19"/>
      <c r="AU14" s="22"/>
      <c r="AV14" s="4"/>
      <c r="AW14" s="18"/>
      <c r="AX14" s="20"/>
      <c r="AY14" s="27"/>
      <c r="AZ14" s="20"/>
      <c r="BA14" s="20"/>
      <c r="BB14" s="21"/>
    </row>
    <row r="15" spans="1:54" ht="22.5" customHeight="1" x14ac:dyDescent="0.25">
      <c r="A15" s="5" t="s">
        <v>5</v>
      </c>
      <c r="B15" s="5" t="s">
        <v>6</v>
      </c>
      <c r="C15" s="6"/>
      <c r="D15" s="33">
        <v>2</v>
      </c>
      <c r="E15" s="5">
        <v>3</v>
      </c>
      <c r="F15" s="5">
        <v>4</v>
      </c>
      <c r="G15" s="5">
        <v>5</v>
      </c>
      <c r="H15" s="5">
        <v>6</v>
      </c>
      <c r="I15" s="5">
        <v>7</v>
      </c>
      <c r="J15" s="5">
        <v>8</v>
      </c>
      <c r="K15" s="5">
        <v>9</v>
      </c>
      <c r="L15" s="5">
        <v>10</v>
      </c>
      <c r="M15" s="5">
        <v>11</v>
      </c>
      <c r="N15" s="5">
        <v>12</v>
      </c>
      <c r="O15" s="5">
        <v>13</v>
      </c>
      <c r="P15" s="5">
        <v>14</v>
      </c>
      <c r="Q15" s="5">
        <v>15</v>
      </c>
      <c r="R15" s="5">
        <v>16</v>
      </c>
      <c r="S15" s="5">
        <v>17</v>
      </c>
      <c r="T15" s="5">
        <v>18</v>
      </c>
      <c r="U15" s="5">
        <v>19</v>
      </c>
      <c r="V15" s="5">
        <v>20</v>
      </c>
      <c r="W15" s="5">
        <v>21</v>
      </c>
      <c r="X15" s="5">
        <v>22</v>
      </c>
      <c r="Y15" s="5">
        <v>23</v>
      </c>
      <c r="Z15" s="5">
        <v>24</v>
      </c>
      <c r="AA15" s="5">
        <v>25</v>
      </c>
      <c r="AB15" s="5">
        <v>26</v>
      </c>
      <c r="AC15" s="5">
        <v>27</v>
      </c>
      <c r="AD15" s="5">
        <v>28</v>
      </c>
      <c r="AE15" s="5">
        <v>29</v>
      </c>
      <c r="AF15" s="5">
        <v>30</v>
      </c>
      <c r="AG15" s="5">
        <v>31</v>
      </c>
      <c r="AH15" s="5">
        <v>32</v>
      </c>
      <c r="AI15" s="5">
        <v>33</v>
      </c>
      <c r="AJ15" s="5">
        <v>34</v>
      </c>
      <c r="AK15" s="5">
        <v>35</v>
      </c>
      <c r="AL15" s="5">
        <v>36</v>
      </c>
      <c r="AM15" s="5">
        <v>37</v>
      </c>
      <c r="AN15" s="5">
        <v>38</v>
      </c>
      <c r="AO15" s="5">
        <v>39</v>
      </c>
      <c r="AP15" s="5">
        <v>40</v>
      </c>
      <c r="AQ15" s="5">
        <v>41</v>
      </c>
      <c r="AR15" s="5">
        <v>42</v>
      </c>
      <c r="AS15" s="5">
        <v>43</v>
      </c>
      <c r="AT15" s="5">
        <v>44</v>
      </c>
      <c r="AU15" s="5">
        <v>45</v>
      </c>
      <c r="AV15" s="5">
        <v>46</v>
      </c>
      <c r="AW15" s="5">
        <v>47</v>
      </c>
      <c r="AX15" s="5">
        <v>48</v>
      </c>
      <c r="AY15" s="5">
        <v>49</v>
      </c>
      <c r="AZ15" s="5">
        <v>50</v>
      </c>
      <c r="BA15" s="5">
        <v>51</v>
      </c>
      <c r="BB15" s="5">
        <v>52</v>
      </c>
    </row>
    <row r="16" spans="1:54" hidden="1" x14ac:dyDescent="0.4">
      <c r="A16" s="7"/>
      <c r="B16" s="8" t="s">
        <v>7</v>
      </c>
      <c r="C16" s="9"/>
      <c r="D16" s="34"/>
      <c r="E16" s="7"/>
      <c r="F16" s="7"/>
      <c r="G16" s="7"/>
      <c r="H16" s="34"/>
      <c r="I16" s="7"/>
      <c r="J16" s="7"/>
      <c r="K16" s="7"/>
      <c r="L16" s="34"/>
      <c r="M16" s="7"/>
      <c r="N16" s="7"/>
      <c r="O16" s="7"/>
      <c r="P16" s="7"/>
      <c r="Q16" s="7"/>
      <c r="R16" s="7"/>
      <c r="S16" s="7"/>
      <c r="T16" s="34"/>
      <c r="U16" s="7"/>
      <c r="V16" s="7"/>
      <c r="W16" s="7"/>
      <c r="X16" s="34"/>
      <c r="Y16" s="7"/>
      <c r="Z16" s="7"/>
      <c r="AA16" s="7"/>
      <c r="AB16" s="7"/>
      <c r="AC16" s="7"/>
      <c r="AD16" s="34"/>
      <c r="AE16" s="7"/>
      <c r="AF16" s="7"/>
      <c r="AG16" s="7"/>
      <c r="AH16" s="34"/>
      <c r="AI16" s="7"/>
      <c r="AJ16" s="7"/>
      <c r="AK16" s="7"/>
      <c r="AL16" s="34"/>
      <c r="AM16" s="7"/>
      <c r="AN16" s="7"/>
      <c r="AO16" s="7"/>
      <c r="AP16" s="34"/>
      <c r="AQ16" s="7"/>
      <c r="AR16" s="7"/>
      <c r="AS16" s="7"/>
      <c r="AT16" s="7"/>
      <c r="AU16" s="7"/>
      <c r="AV16" s="7"/>
      <c r="AW16" s="7"/>
      <c r="AX16" s="14"/>
      <c r="AY16" s="14"/>
      <c r="AZ16" s="13"/>
      <c r="BA16" s="13"/>
      <c r="BB16" s="13"/>
    </row>
    <row r="17" spans="1:54" s="17" customFormat="1" ht="86.25" customHeight="1" x14ac:dyDescent="0.35">
      <c r="A17" s="37">
        <v>1</v>
      </c>
      <c r="B17" s="10" t="s">
        <v>8</v>
      </c>
      <c r="C17" s="38">
        <v>63</v>
      </c>
      <c r="D17" s="39">
        <f>[2]V_МО_21!EK17</f>
        <v>202</v>
      </c>
      <c r="E17" s="40">
        <f>[2]V_МО_21!EL17</f>
        <v>190</v>
      </c>
      <c r="F17" s="40">
        <f>[2]V_МО_21!EM17</f>
        <v>0</v>
      </c>
      <c r="G17" s="40">
        <f>[2]V_МО_21!EN17</f>
        <v>12</v>
      </c>
      <c r="H17" s="39">
        <f>ROUND(D17/12*9,0)</f>
        <v>152</v>
      </c>
      <c r="I17" s="41">
        <f>ROUND(E17/12*9,0)</f>
        <v>143</v>
      </c>
      <c r="J17" s="41">
        <f t="shared" ref="J17:K20" si="0">ROUND(F17/12*9,0)</f>
        <v>0</v>
      </c>
      <c r="K17" s="41">
        <f t="shared" si="0"/>
        <v>9</v>
      </c>
      <c r="L17" s="42">
        <f>[3]Итого!EK17</f>
        <v>158</v>
      </c>
      <c r="M17" s="43">
        <f>[3]Итого!EL17</f>
        <v>140</v>
      </c>
      <c r="N17" s="43">
        <f>[3]Итого!EM17</f>
        <v>0</v>
      </c>
      <c r="O17" s="43">
        <f>[3]Итого!EN17</f>
        <v>18</v>
      </c>
      <c r="P17" s="41">
        <f>[4]Итого!AV17</f>
        <v>0</v>
      </c>
      <c r="Q17" s="41"/>
      <c r="R17" s="41"/>
      <c r="S17" s="41"/>
      <c r="T17" s="44">
        <f>IFERROR(ROUND(L17/H17*100,2),0)</f>
        <v>103.95</v>
      </c>
      <c r="U17" s="45">
        <f>IFERROR(ROUND(M17/I17*100,2),0)</f>
        <v>97.9</v>
      </c>
      <c r="V17" s="46">
        <f>IFERROR(ROUND(N17/J17*100,2),0)</f>
        <v>0</v>
      </c>
      <c r="W17" s="45">
        <f>IFERROR(ROUND(O17/K17*100,2),0)</f>
        <v>200</v>
      </c>
      <c r="X17" s="39">
        <f>L17-H17</f>
        <v>6</v>
      </c>
      <c r="Y17" s="41">
        <f>M17-I17</f>
        <v>-3</v>
      </c>
      <c r="Z17" s="41">
        <f t="shared" ref="Y17:AA20" si="1">N17-J17</f>
        <v>0</v>
      </c>
      <c r="AA17" s="41">
        <f t="shared" si="1"/>
        <v>9</v>
      </c>
      <c r="AB17" s="41">
        <f>IFERROR(IF(X17&gt;0,X17,0),0)</f>
        <v>6</v>
      </c>
      <c r="AC17" s="41">
        <f>IFERROR(IF(X17&lt;0,X17,0),0)</f>
        <v>0</v>
      </c>
      <c r="AD17" s="39">
        <f>ROUND((L17/AD$2),0)</f>
        <v>18</v>
      </c>
      <c r="AE17" s="41">
        <f>ROUND((M17/$AD$2),0)</f>
        <v>16</v>
      </c>
      <c r="AF17" s="41">
        <f>ROUND((N17/$AD$2),0)</f>
        <v>0</v>
      </c>
      <c r="AG17" s="41">
        <f>ROUND((O17/$AD$2),0)</f>
        <v>2</v>
      </c>
      <c r="AH17" s="39">
        <f>ROUND((H17-L17),0)</f>
        <v>-6</v>
      </c>
      <c r="AI17" s="41">
        <f t="shared" ref="AI17:AK20" si="2">ROUND((I17-M17),0)</f>
        <v>3</v>
      </c>
      <c r="AJ17" s="41">
        <f t="shared" si="2"/>
        <v>0</v>
      </c>
      <c r="AK17" s="41">
        <f t="shared" si="2"/>
        <v>-9</v>
      </c>
      <c r="AL17" s="39">
        <f t="shared" ref="AL17:AL22" si="3">ROUND((D17-L17),0)</f>
        <v>44</v>
      </c>
      <c r="AM17" s="41">
        <f t="shared" ref="AM17:AO21" si="4">ROUND((E17-M17),0)</f>
        <v>50</v>
      </c>
      <c r="AN17" s="41">
        <f t="shared" si="4"/>
        <v>0</v>
      </c>
      <c r="AO17" s="41">
        <f t="shared" si="4"/>
        <v>-6</v>
      </c>
      <c r="AP17" s="47">
        <f t="shared" ref="AP17:AP23" si="5">IFERROR(ROUND((AL17/AD17),1),0)</f>
        <v>2.4</v>
      </c>
      <c r="AQ17" s="48">
        <f t="shared" ref="AQ17:AS21" si="6">IFERROR(ROUND((AM17/AE17),1),0)</f>
        <v>3.1</v>
      </c>
      <c r="AR17" s="48">
        <f t="shared" si="6"/>
        <v>0</v>
      </c>
      <c r="AS17" s="48">
        <f t="shared" si="6"/>
        <v>-3</v>
      </c>
      <c r="AT17" s="41">
        <f>AU17+AV17+AW17</f>
        <v>16</v>
      </c>
      <c r="AU17" s="41"/>
      <c r="AV17" s="41"/>
      <c r="AW17" s="41">
        <v>16</v>
      </c>
      <c r="AX17" s="73">
        <f>SUM(AY17:BA17)</f>
        <v>0</v>
      </c>
      <c r="AY17" s="50">
        <v>-10</v>
      </c>
      <c r="AZ17" s="50"/>
      <c r="BA17" s="50">
        <v>10</v>
      </c>
      <c r="BB17" s="51" t="s">
        <v>36</v>
      </c>
    </row>
    <row r="18" spans="1:54" s="17" customFormat="1" ht="72.75" customHeight="1" x14ac:dyDescent="0.35">
      <c r="A18" s="37">
        <v>2</v>
      </c>
      <c r="B18" s="10" t="s">
        <v>9</v>
      </c>
      <c r="C18" s="38">
        <v>64</v>
      </c>
      <c r="D18" s="39">
        <f>[2]V_МО_21!EK18</f>
        <v>48</v>
      </c>
      <c r="E18" s="40">
        <f>[2]V_МО_21!EL18</f>
        <v>0</v>
      </c>
      <c r="F18" s="40">
        <f>[2]V_МО_21!EM18</f>
        <v>0</v>
      </c>
      <c r="G18" s="40">
        <f>[2]V_МО_21!EN18</f>
        <v>48</v>
      </c>
      <c r="H18" s="39">
        <f>ROUND(D18/12*9,0)</f>
        <v>36</v>
      </c>
      <c r="I18" s="41">
        <f t="shared" ref="I18:I20" si="7">ROUND(E18/12*9,0)</f>
        <v>0</v>
      </c>
      <c r="J18" s="41">
        <f t="shared" si="0"/>
        <v>0</v>
      </c>
      <c r="K18" s="41">
        <f t="shared" si="0"/>
        <v>36</v>
      </c>
      <c r="L18" s="42">
        <f>[3]Итого!EK18</f>
        <v>29</v>
      </c>
      <c r="M18" s="43">
        <f>[3]Итого!EL18</f>
        <v>0</v>
      </c>
      <c r="N18" s="43">
        <f>[3]Итого!EM18</f>
        <v>0</v>
      </c>
      <c r="O18" s="43">
        <f>[3]Итого!EN18</f>
        <v>29</v>
      </c>
      <c r="P18" s="41">
        <f>[4]Итого!AV18</f>
        <v>0</v>
      </c>
      <c r="Q18" s="41"/>
      <c r="R18" s="41"/>
      <c r="S18" s="41"/>
      <c r="T18" s="52">
        <f t="shared" ref="T18:T23" si="8">IFERROR(ROUND(L18/H18*100,2),0)</f>
        <v>80.56</v>
      </c>
      <c r="U18" s="53">
        <f t="shared" ref="U18:W21" si="9">IFERROR(ROUND(M18/I18*100,2),0)</f>
        <v>0</v>
      </c>
      <c r="V18" s="53">
        <f t="shared" si="9"/>
        <v>0</v>
      </c>
      <c r="W18" s="53">
        <f t="shared" si="9"/>
        <v>80.56</v>
      </c>
      <c r="X18" s="39">
        <f>L18-H18</f>
        <v>-7</v>
      </c>
      <c r="Y18" s="41">
        <f t="shared" si="1"/>
        <v>0</v>
      </c>
      <c r="Z18" s="41">
        <f t="shared" si="1"/>
        <v>0</v>
      </c>
      <c r="AA18" s="41">
        <f t="shared" si="1"/>
        <v>-7</v>
      </c>
      <c r="AB18" s="41">
        <f t="shared" ref="AB18" si="10">IFERROR(IF(X18&gt;0,X18,0),0)</f>
        <v>0</v>
      </c>
      <c r="AC18" s="41">
        <f t="shared" ref="AC18" si="11">IFERROR(IF(X18&lt;0,X18,0),0)</f>
        <v>-7</v>
      </c>
      <c r="AD18" s="39">
        <f>ROUND((L18/$AD$2),0)</f>
        <v>3</v>
      </c>
      <c r="AE18" s="41">
        <f t="shared" ref="AE18:AE20" si="12">ROUND((M18/$AD$2),0)</f>
        <v>0</v>
      </c>
      <c r="AF18" s="41">
        <f t="shared" ref="AF18:AG20" si="13">ROUND((N18/$AD$2),0)</f>
        <v>0</v>
      </c>
      <c r="AG18" s="41">
        <f t="shared" si="13"/>
        <v>3</v>
      </c>
      <c r="AH18" s="39">
        <f>ROUND((H18-L18),0)</f>
        <v>7</v>
      </c>
      <c r="AI18" s="41">
        <f t="shared" si="2"/>
        <v>0</v>
      </c>
      <c r="AJ18" s="41">
        <f t="shared" si="2"/>
        <v>0</v>
      </c>
      <c r="AK18" s="41">
        <f t="shared" si="2"/>
        <v>7</v>
      </c>
      <c r="AL18" s="39">
        <f t="shared" si="3"/>
        <v>19</v>
      </c>
      <c r="AM18" s="41">
        <f t="shared" si="4"/>
        <v>0</v>
      </c>
      <c r="AN18" s="41">
        <f t="shared" si="4"/>
        <v>0</v>
      </c>
      <c r="AO18" s="41">
        <f t="shared" si="4"/>
        <v>19</v>
      </c>
      <c r="AP18" s="54">
        <f t="shared" si="5"/>
        <v>6.3</v>
      </c>
      <c r="AQ18" s="55">
        <f t="shared" si="6"/>
        <v>0</v>
      </c>
      <c r="AR18" s="55">
        <f t="shared" si="6"/>
        <v>0</v>
      </c>
      <c r="AS18" s="55">
        <f t="shared" si="6"/>
        <v>6.3</v>
      </c>
      <c r="AT18" s="41">
        <f t="shared" ref="AT18:AT20" si="14">AU18+AV18+AW18</f>
        <v>0</v>
      </c>
      <c r="AU18" s="41"/>
      <c r="AV18" s="41"/>
      <c r="AW18" s="41"/>
      <c r="AX18" s="73">
        <f t="shared" ref="AX18:AX20" si="15">SUM(AY18:BA18)</f>
        <v>0</v>
      </c>
      <c r="AY18" s="49"/>
      <c r="AZ18" s="49"/>
      <c r="BA18" s="49"/>
      <c r="BB18" s="51"/>
    </row>
    <row r="19" spans="1:54" s="17" customFormat="1" ht="54.75" customHeight="1" x14ac:dyDescent="0.35">
      <c r="A19" s="37">
        <v>3</v>
      </c>
      <c r="B19" s="10" t="s">
        <v>10</v>
      </c>
      <c r="C19" s="56" t="s">
        <v>11</v>
      </c>
      <c r="D19" s="39">
        <f>[2]V_МО_21!EK80</f>
        <v>734</v>
      </c>
      <c r="E19" s="41">
        <v>686</v>
      </c>
      <c r="F19" s="41">
        <v>48</v>
      </c>
      <c r="G19" s="41"/>
      <c r="H19" s="39">
        <f>ROUND(D19/12*9,0)</f>
        <v>551</v>
      </c>
      <c r="I19" s="41">
        <f t="shared" si="7"/>
        <v>515</v>
      </c>
      <c r="J19" s="41">
        <f t="shared" si="0"/>
        <v>36</v>
      </c>
      <c r="K19" s="41">
        <f>ROUND(G19/12*9,0)</f>
        <v>0</v>
      </c>
      <c r="L19" s="42">
        <f>[3]Итого!EK80</f>
        <v>549</v>
      </c>
      <c r="M19" s="43">
        <f>[3]Итого!EL80</f>
        <v>513</v>
      </c>
      <c r="N19" s="43">
        <f>[3]Итого!EM80</f>
        <v>36</v>
      </c>
      <c r="O19" s="43">
        <f>[3]Итого!EN80</f>
        <v>0</v>
      </c>
      <c r="P19" s="41">
        <f>[4]Итого!AV80</f>
        <v>0</v>
      </c>
      <c r="Q19" s="41"/>
      <c r="R19" s="41"/>
      <c r="S19" s="41"/>
      <c r="T19" s="52">
        <f t="shared" si="8"/>
        <v>99.64</v>
      </c>
      <c r="U19" s="53">
        <f t="shared" si="9"/>
        <v>99.61</v>
      </c>
      <c r="V19" s="53">
        <f t="shared" si="9"/>
        <v>100</v>
      </c>
      <c r="W19" s="53">
        <f t="shared" si="9"/>
        <v>0</v>
      </c>
      <c r="X19" s="39">
        <f>L19-H19</f>
        <v>-2</v>
      </c>
      <c r="Y19" s="41">
        <f t="shared" si="1"/>
        <v>-2</v>
      </c>
      <c r="Z19" s="41">
        <f t="shared" si="1"/>
        <v>0</v>
      </c>
      <c r="AA19" s="41">
        <f t="shared" si="1"/>
        <v>0</v>
      </c>
      <c r="AB19" s="41">
        <f t="shared" ref="AB19:AB20" si="16">IFERROR(IF(X19&gt;0,X19,0),0)</f>
        <v>0</v>
      </c>
      <c r="AC19" s="41">
        <f t="shared" ref="AC19:AC20" si="17">IFERROR(IF(X19&lt;0,X19,0),0)</f>
        <v>-2</v>
      </c>
      <c r="AD19" s="39">
        <f>ROUND((L19/$AD$2),0)</f>
        <v>61</v>
      </c>
      <c r="AE19" s="41">
        <f t="shared" si="12"/>
        <v>57</v>
      </c>
      <c r="AF19" s="41">
        <f t="shared" si="13"/>
        <v>4</v>
      </c>
      <c r="AG19" s="41">
        <f t="shared" si="13"/>
        <v>0</v>
      </c>
      <c r="AH19" s="39">
        <f>ROUND((H19-L19),0)</f>
        <v>2</v>
      </c>
      <c r="AI19" s="41">
        <f t="shared" si="2"/>
        <v>2</v>
      </c>
      <c r="AJ19" s="41">
        <f t="shared" si="2"/>
        <v>0</v>
      </c>
      <c r="AK19" s="41">
        <f t="shared" si="2"/>
        <v>0</v>
      </c>
      <c r="AL19" s="39">
        <f t="shared" si="3"/>
        <v>185</v>
      </c>
      <c r="AM19" s="41">
        <f t="shared" si="4"/>
        <v>173</v>
      </c>
      <c r="AN19" s="41">
        <f t="shared" si="4"/>
        <v>12</v>
      </c>
      <c r="AO19" s="41">
        <f t="shared" si="4"/>
        <v>0</v>
      </c>
      <c r="AP19" s="54">
        <f t="shared" si="5"/>
        <v>3</v>
      </c>
      <c r="AQ19" s="55">
        <f t="shared" si="6"/>
        <v>3</v>
      </c>
      <c r="AR19" s="55">
        <f t="shared" si="6"/>
        <v>3</v>
      </c>
      <c r="AS19" s="55">
        <f t="shared" si="6"/>
        <v>0</v>
      </c>
      <c r="AT19" s="41">
        <f t="shared" si="14"/>
        <v>0</v>
      </c>
      <c r="AU19" s="41"/>
      <c r="AV19" s="41"/>
      <c r="AW19" s="41"/>
      <c r="AX19" s="73">
        <f t="shared" si="15"/>
        <v>0</v>
      </c>
      <c r="AY19" s="49"/>
      <c r="AZ19" s="49"/>
      <c r="BA19" s="49"/>
      <c r="BB19" s="51"/>
    </row>
    <row r="20" spans="1:54" s="17" customFormat="1" ht="68.25" customHeight="1" x14ac:dyDescent="0.35">
      <c r="A20" s="37">
        <v>4</v>
      </c>
      <c r="B20" s="10" t="s">
        <v>12</v>
      </c>
      <c r="C20" s="56" t="s">
        <v>13</v>
      </c>
      <c r="D20" s="39">
        <f>[2]V_МО_21!EK99</f>
        <v>36</v>
      </c>
      <c r="E20" s="41">
        <v>36</v>
      </c>
      <c r="F20" s="41"/>
      <c r="G20" s="41"/>
      <c r="H20" s="39">
        <f>ROUND(D20/12*9,0)</f>
        <v>27</v>
      </c>
      <c r="I20" s="41">
        <f t="shared" si="7"/>
        <v>27</v>
      </c>
      <c r="J20" s="41">
        <f t="shared" si="0"/>
        <v>0</v>
      </c>
      <c r="K20" s="41">
        <f t="shared" ref="K20" si="18">ROUND(G20/12*9,0)</f>
        <v>0</v>
      </c>
      <c r="L20" s="42">
        <f>[3]Итого!EK99</f>
        <v>16</v>
      </c>
      <c r="M20" s="43">
        <f>[3]Итого!EL99</f>
        <v>16</v>
      </c>
      <c r="N20" s="43">
        <f>[3]Итого!EM99</f>
        <v>0</v>
      </c>
      <c r="O20" s="43">
        <f>[3]Итого!EN99</f>
        <v>0</v>
      </c>
      <c r="P20" s="41">
        <f>[4]Итого!AV99</f>
        <v>0</v>
      </c>
      <c r="Q20" s="41"/>
      <c r="R20" s="41"/>
      <c r="S20" s="41"/>
      <c r="T20" s="52">
        <f t="shared" si="8"/>
        <v>59.26</v>
      </c>
      <c r="U20" s="53">
        <f t="shared" si="9"/>
        <v>59.26</v>
      </c>
      <c r="V20" s="53">
        <f t="shared" si="9"/>
        <v>0</v>
      </c>
      <c r="W20" s="53">
        <f t="shared" si="9"/>
        <v>0</v>
      </c>
      <c r="X20" s="39">
        <f>L20-H20</f>
        <v>-11</v>
      </c>
      <c r="Y20" s="41">
        <f t="shared" si="1"/>
        <v>-11</v>
      </c>
      <c r="Z20" s="41">
        <f t="shared" si="1"/>
        <v>0</v>
      </c>
      <c r="AA20" s="41">
        <f t="shared" si="1"/>
        <v>0</v>
      </c>
      <c r="AB20" s="41">
        <f t="shared" si="16"/>
        <v>0</v>
      </c>
      <c r="AC20" s="41">
        <f t="shared" si="17"/>
        <v>-11</v>
      </c>
      <c r="AD20" s="39">
        <f>ROUND((L20/$AD$2),0)</f>
        <v>2</v>
      </c>
      <c r="AE20" s="41">
        <f t="shared" si="12"/>
        <v>2</v>
      </c>
      <c r="AF20" s="41">
        <f t="shared" si="13"/>
        <v>0</v>
      </c>
      <c r="AG20" s="41">
        <f t="shared" si="13"/>
        <v>0</v>
      </c>
      <c r="AH20" s="39">
        <f>ROUND((H20-L20),0)</f>
        <v>11</v>
      </c>
      <c r="AI20" s="41">
        <f t="shared" si="2"/>
        <v>11</v>
      </c>
      <c r="AJ20" s="41">
        <f t="shared" si="2"/>
        <v>0</v>
      </c>
      <c r="AK20" s="41">
        <f t="shared" si="2"/>
        <v>0</v>
      </c>
      <c r="AL20" s="39">
        <f t="shared" si="3"/>
        <v>20</v>
      </c>
      <c r="AM20" s="41">
        <f t="shared" si="4"/>
        <v>20</v>
      </c>
      <c r="AN20" s="41">
        <f t="shared" si="4"/>
        <v>0</v>
      </c>
      <c r="AO20" s="41">
        <f t="shared" si="4"/>
        <v>0</v>
      </c>
      <c r="AP20" s="54">
        <f t="shared" si="5"/>
        <v>10</v>
      </c>
      <c r="AQ20" s="55">
        <f t="shared" si="6"/>
        <v>10</v>
      </c>
      <c r="AR20" s="55">
        <f t="shared" si="6"/>
        <v>0</v>
      </c>
      <c r="AS20" s="55">
        <f t="shared" si="6"/>
        <v>0</v>
      </c>
      <c r="AT20" s="41">
        <f t="shared" si="14"/>
        <v>0</v>
      </c>
      <c r="AU20" s="41"/>
      <c r="AV20" s="41"/>
      <c r="AW20" s="41"/>
      <c r="AX20" s="73">
        <f t="shared" si="15"/>
        <v>0</v>
      </c>
      <c r="AY20" s="49"/>
      <c r="AZ20" s="49"/>
      <c r="BA20" s="49"/>
      <c r="BB20" s="51"/>
    </row>
    <row r="21" spans="1:54" s="17" customFormat="1" ht="45" customHeight="1" x14ac:dyDescent="0.35">
      <c r="A21" s="57"/>
      <c r="B21" s="11" t="s">
        <v>14</v>
      </c>
      <c r="C21" s="58"/>
      <c r="D21" s="59">
        <f>SUM(D17:D20)</f>
        <v>1020</v>
      </c>
      <c r="E21" s="59">
        <f t="shared" ref="E21:H21" si="19">SUM(E17:E20)</f>
        <v>912</v>
      </c>
      <c r="F21" s="59">
        <f t="shared" si="19"/>
        <v>48</v>
      </c>
      <c r="G21" s="59">
        <f t="shared" si="19"/>
        <v>60</v>
      </c>
      <c r="H21" s="59">
        <f t="shared" si="19"/>
        <v>766</v>
      </c>
      <c r="I21" s="59">
        <f t="shared" ref="I21" si="20">SUM(I17:I20)</f>
        <v>685</v>
      </c>
      <c r="J21" s="59">
        <f t="shared" ref="J21" si="21">SUM(J17:J20)</f>
        <v>36</v>
      </c>
      <c r="K21" s="59">
        <f t="shared" ref="K21:L21" si="22">SUM(K17:K20)</f>
        <v>45</v>
      </c>
      <c r="L21" s="59">
        <f t="shared" si="22"/>
        <v>752</v>
      </c>
      <c r="M21" s="59">
        <f t="shared" ref="M21" si="23">SUM(M17:M20)</f>
        <v>669</v>
      </c>
      <c r="N21" s="59">
        <f t="shared" ref="N21" si="24">SUM(N17:N20)</f>
        <v>36</v>
      </c>
      <c r="O21" s="59">
        <f t="shared" ref="O21" si="25">SUM(O17:O20)</f>
        <v>47</v>
      </c>
      <c r="P21" s="60" t="e">
        <f>#REF!+#REF!+#REF!+#REF!+#REF!</f>
        <v>#REF!</v>
      </c>
      <c r="Q21" s="60"/>
      <c r="R21" s="60"/>
      <c r="S21" s="60"/>
      <c r="T21" s="61">
        <f t="shared" si="8"/>
        <v>98.17</v>
      </c>
      <c r="U21" s="61">
        <f t="shared" si="9"/>
        <v>97.66</v>
      </c>
      <c r="V21" s="61">
        <f t="shared" si="9"/>
        <v>100</v>
      </c>
      <c r="W21" s="61">
        <f t="shared" si="9"/>
        <v>104.44</v>
      </c>
      <c r="X21" s="60">
        <f>SUM(X17:X20)</f>
        <v>-14</v>
      </c>
      <c r="Y21" s="60">
        <f t="shared" ref="Y21:AA21" si="26">SUM(Y17:Y20)</f>
        <v>-16</v>
      </c>
      <c r="Z21" s="60">
        <f t="shared" si="26"/>
        <v>0</v>
      </c>
      <c r="AA21" s="60">
        <f t="shared" si="26"/>
        <v>2</v>
      </c>
      <c r="AB21" s="60" t="e">
        <f>#REF!+#REF!+#REF!+#REF!+#REF!</f>
        <v>#REF!</v>
      </c>
      <c r="AC21" s="60" t="e">
        <f>#REF!+#REF!+#REF!+#REF!+#REF!</f>
        <v>#REF!</v>
      </c>
      <c r="AD21" s="60">
        <f>SUM(AD17:AD20)</f>
        <v>84</v>
      </c>
      <c r="AE21" s="60">
        <f t="shared" ref="AE21:AG21" si="27">SUM(AE17:AE20)</f>
        <v>75</v>
      </c>
      <c r="AF21" s="60">
        <f t="shared" si="27"/>
        <v>4</v>
      </c>
      <c r="AG21" s="60">
        <f t="shared" si="27"/>
        <v>5</v>
      </c>
      <c r="AH21" s="60">
        <f>SUM(AH17:AH20)</f>
        <v>14</v>
      </c>
      <c r="AI21" s="60">
        <f t="shared" ref="AI21:AK21" si="28">SUM(AI17:AI20)</f>
        <v>16</v>
      </c>
      <c r="AJ21" s="60">
        <f t="shared" si="28"/>
        <v>0</v>
      </c>
      <c r="AK21" s="60">
        <f t="shared" si="28"/>
        <v>-2</v>
      </c>
      <c r="AL21" s="60">
        <f t="shared" si="3"/>
        <v>268</v>
      </c>
      <c r="AM21" s="60">
        <f t="shared" si="4"/>
        <v>243</v>
      </c>
      <c r="AN21" s="60">
        <f t="shared" si="4"/>
        <v>12</v>
      </c>
      <c r="AO21" s="60">
        <f t="shared" si="4"/>
        <v>13</v>
      </c>
      <c r="AP21" s="62">
        <f t="shared" si="5"/>
        <v>3.2</v>
      </c>
      <c r="AQ21" s="62">
        <f t="shared" si="6"/>
        <v>3.2</v>
      </c>
      <c r="AR21" s="62">
        <f t="shared" si="6"/>
        <v>3</v>
      </c>
      <c r="AS21" s="62">
        <f t="shared" si="6"/>
        <v>2.6</v>
      </c>
      <c r="AT21" s="60">
        <f>SUM(AT17:AT20)</f>
        <v>16</v>
      </c>
      <c r="AU21" s="60">
        <f t="shared" ref="AU21:BA21" si="29">SUM(AU17:AU20)</f>
        <v>0</v>
      </c>
      <c r="AV21" s="60">
        <f t="shared" si="29"/>
        <v>0</v>
      </c>
      <c r="AW21" s="60">
        <f t="shared" si="29"/>
        <v>16</v>
      </c>
      <c r="AX21" s="60">
        <f t="shared" si="29"/>
        <v>0</v>
      </c>
      <c r="AY21" s="60">
        <f t="shared" si="29"/>
        <v>-10</v>
      </c>
      <c r="AZ21" s="60">
        <f t="shared" si="29"/>
        <v>0</v>
      </c>
      <c r="BA21" s="60">
        <f t="shared" si="29"/>
        <v>10</v>
      </c>
      <c r="BB21" s="58"/>
    </row>
    <row r="22" spans="1:54" s="17" customFormat="1" ht="76.5" hidden="1" customHeight="1" x14ac:dyDescent="0.35">
      <c r="A22" s="63"/>
      <c r="B22" s="10" t="s">
        <v>15</v>
      </c>
      <c r="C22" s="51"/>
      <c r="D22" s="39">
        <f>[2]V_МО_21!EK107</f>
        <v>0</v>
      </c>
      <c r="E22" s="40">
        <f>[2]V_МО_21!EM107</f>
        <v>0</v>
      </c>
      <c r="F22" s="40">
        <f>[2]V_МО_21!EN107</f>
        <v>0</v>
      </c>
      <c r="G22" s="40"/>
      <c r="H22" s="39">
        <f>ROUND(D22/12*9,0)</f>
        <v>0</v>
      </c>
      <c r="I22" s="41"/>
      <c r="J22" s="41"/>
      <c r="K22" s="41"/>
      <c r="L22" s="64">
        <f>[3]Итого!AV101</f>
        <v>0</v>
      </c>
      <c r="M22" s="65"/>
      <c r="N22" s="65"/>
      <c r="O22" s="65"/>
      <c r="P22" s="41">
        <f>[5]Итого!AI107</f>
        <v>0</v>
      </c>
      <c r="Q22" s="41"/>
      <c r="R22" s="41"/>
      <c r="S22" s="41"/>
      <c r="T22" s="52">
        <f t="shared" si="8"/>
        <v>0</v>
      </c>
      <c r="U22" s="53"/>
      <c r="V22" s="53"/>
      <c r="W22" s="53"/>
      <c r="X22" s="39">
        <f>L22-H22</f>
        <v>0</v>
      </c>
      <c r="Y22" s="41"/>
      <c r="Z22" s="41"/>
      <c r="AA22" s="41"/>
      <c r="AB22" s="41">
        <f t="shared" ref="AB22" si="30">IFERROR(IF(X22&gt;0,X22,0),0)</f>
        <v>0</v>
      </c>
      <c r="AC22" s="41">
        <f t="shared" ref="AC22" si="31">IFERROR(IF(X22&lt;0,X22,0),0)</f>
        <v>0</v>
      </c>
      <c r="AD22" s="39">
        <f>ROUND((L22/AD$2),0)</f>
        <v>0</v>
      </c>
      <c r="AE22" s="41"/>
      <c r="AF22" s="41"/>
      <c r="AG22" s="41"/>
      <c r="AH22" s="39">
        <f>ROUND((H22-L22),0)</f>
        <v>0</v>
      </c>
      <c r="AI22" s="41"/>
      <c r="AJ22" s="41"/>
      <c r="AK22" s="41"/>
      <c r="AL22" s="39">
        <f t="shared" si="3"/>
        <v>0</v>
      </c>
      <c r="AM22" s="41"/>
      <c r="AN22" s="41"/>
      <c r="AO22" s="41"/>
      <c r="AP22" s="54">
        <f t="shared" si="5"/>
        <v>0</v>
      </c>
      <c r="AQ22" s="55"/>
      <c r="AR22" s="55"/>
      <c r="AS22" s="55"/>
      <c r="AT22" s="41"/>
      <c r="AU22" s="41"/>
      <c r="AV22" s="41"/>
      <c r="AW22" s="41"/>
      <c r="AX22" s="49">
        <f>AZ22+BA22</f>
        <v>0</v>
      </c>
      <c r="AY22" s="49"/>
      <c r="AZ22" s="49"/>
      <c r="BA22" s="49"/>
      <c r="BB22" s="51"/>
    </row>
    <row r="23" spans="1:54" s="17" customFormat="1" ht="23.25" hidden="1" x14ac:dyDescent="0.35">
      <c r="A23" s="66"/>
      <c r="B23" s="11" t="s">
        <v>16</v>
      </c>
      <c r="C23" s="58"/>
      <c r="D23" s="59">
        <f t="shared" ref="D23:BA23" si="32">D21+D22</f>
        <v>1020</v>
      </c>
      <c r="E23" s="59">
        <f t="shared" si="32"/>
        <v>912</v>
      </c>
      <c r="F23" s="59">
        <f t="shared" si="32"/>
        <v>48</v>
      </c>
      <c r="G23" s="59">
        <f t="shared" si="32"/>
        <v>60</v>
      </c>
      <c r="H23" s="67">
        <f t="shared" si="32"/>
        <v>766</v>
      </c>
      <c r="I23" s="67">
        <f t="shared" si="32"/>
        <v>685</v>
      </c>
      <c r="J23" s="67">
        <f t="shared" si="32"/>
        <v>36</v>
      </c>
      <c r="K23" s="67">
        <f t="shared" si="32"/>
        <v>45</v>
      </c>
      <c r="L23" s="67">
        <f t="shared" si="32"/>
        <v>752</v>
      </c>
      <c r="M23" s="67">
        <f t="shared" si="32"/>
        <v>669</v>
      </c>
      <c r="N23" s="67">
        <f t="shared" si="32"/>
        <v>36</v>
      </c>
      <c r="O23" s="67">
        <f t="shared" si="32"/>
        <v>47</v>
      </c>
      <c r="P23" s="67" t="e">
        <f t="shared" si="32"/>
        <v>#REF!</v>
      </c>
      <c r="Q23" s="67">
        <f t="shared" si="32"/>
        <v>0</v>
      </c>
      <c r="R23" s="67">
        <f t="shared" si="32"/>
        <v>0</v>
      </c>
      <c r="S23" s="67">
        <f t="shared" si="32"/>
        <v>0</v>
      </c>
      <c r="T23" s="68">
        <f t="shared" si="8"/>
        <v>98.17</v>
      </c>
      <c r="U23" s="68">
        <f t="shared" ref="U23:W23" si="33">IFERROR(ROUND(M23/I23*100,2),0)</f>
        <v>97.66</v>
      </c>
      <c r="V23" s="68">
        <f t="shared" si="33"/>
        <v>100</v>
      </c>
      <c r="W23" s="68">
        <f t="shared" si="33"/>
        <v>104.44</v>
      </c>
      <c r="X23" s="67">
        <f t="shared" si="32"/>
        <v>-14</v>
      </c>
      <c r="Y23" s="67">
        <f t="shared" si="32"/>
        <v>-16</v>
      </c>
      <c r="Z23" s="67">
        <f t="shared" si="32"/>
        <v>0</v>
      </c>
      <c r="AA23" s="67">
        <f t="shared" si="32"/>
        <v>2</v>
      </c>
      <c r="AB23" s="67" t="e">
        <f t="shared" si="32"/>
        <v>#REF!</v>
      </c>
      <c r="AC23" s="67" t="e">
        <f t="shared" si="32"/>
        <v>#REF!</v>
      </c>
      <c r="AD23" s="67">
        <f t="shared" si="32"/>
        <v>84</v>
      </c>
      <c r="AE23" s="67">
        <f t="shared" si="32"/>
        <v>75</v>
      </c>
      <c r="AF23" s="67">
        <f t="shared" si="32"/>
        <v>4</v>
      </c>
      <c r="AG23" s="67">
        <f t="shared" si="32"/>
        <v>5</v>
      </c>
      <c r="AH23" s="67">
        <f t="shared" si="32"/>
        <v>14</v>
      </c>
      <c r="AI23" s="67">
        <f t="shared" si="32"/>
        <v>16</v>
      </c>
      <c r="AJ23" s="67">
        <f t="shared" si="32"/>
        <v>0</v>
      </c>
      <c r="AK23" s="67">
        <f t="shared" si="32"/>
        <v>-2</v>
      </c>
      <c r="AL23" s="67">
        <f t="shared" si="32"/>
        <v>268</v>
      </c>
      <c r="AM23" s="67">
        <f t="shared" si="32"/>
        <v>243</v>
      </c>
      <c r="AN23" s="67">
        <f t="shared" si="32"/>
        <v>12</v>
      </c>
      <c r="AO23" s="67">
        <f t="shared" si="32"/>
        <v>13</v>
      </c>
      <c r="AP23" s="69">
        <f t="shared" si="5"/>
        <v>3.2</v>
      </c>
      <c r="AQ23" s="69">
        <f t="shared" ref="AQ23:AS23" si="34">IFERROR(ROUND((AM23/AE23),1),0)</f>
        <v>3.2</v>
      </c>
      <c r="AR23" s="69">
        <f t="shared" si="34"/>
        <v>3</v>
      </c>
      <c r="AS23" s="69">
        <f t="shared" si="34"/>
        <v>2.6</v>
      </c>
      <c r="AT23" s="67">
        <f t="shared" si="32"/>
        <v>16</v>
      </c>
      <c r="AU23" s="67">
        <f t="shared" si="32"/>
        <v>0</v>
      </c>
      <c r="AV23" s="67">
        <f t="shared" si="32"/>
        <v>0</v>
      </c>
      <c r="AW23" s="67">
        <f t="shared" si="32"/>
        <v>16</v>
      </c>
      <c r="AX23" s="67">
        <f t="shared" si="32"/>
        <v>0</v>
      </c>
      <c r="AY23" s="67">
        <f t="shared" si="32"/>
        <v>-10</v>
      </c>
      <c r="AZ23" s="67">
        <f t="shared" si="32"/>
        <v>0</v>
      </c>
      <c r="BA23" s="67">
        <f t="shared" si="32"/>
        <v>10</v>
      </c>
      <c r="BB23" s="58"/>
    </row>
    <row r="24" spans="1:54" s="17" customFormat="1" ht="23.25" x14ac:dyDescent="0.35">
      <c r="D24" s="16"/>
      <c r="AH24" s="70"/>
      <c r="AI24" s="70"/>
      <c r="AJ24" s="70"/>
      <c r="AK24" s="70"/>
      <c r="AL24" s="16"/>
      <c r="AM24" s="16"/>
      <c r="AN24" s="16"/>
      <c r="AO24" s="16"/>
      <c r="AT24" s="16"/>
      <c r="AX24" s="16"/>
      <c r="AY24" s="16"/>
      <c r="AZ24" s="71"/>
    </row>
    <row r="25" spans="1:54" s="17" customFormat="1" ht="23.25" x14ac:dyDescent="0.35">
      <c r="B25" s="17" t="s">
        <v>34</v>
      </c>
      <c r="D25" s="17">
        <v>1020</v>
      </c>
      <c r="E25" s="17">
        <v>902</v>
      </c>
      <c r="F25" s="17">
        <v>48</v>
      </c>
      <c r="G25" s="17">
        <v>70</v>
      </c>
      <c r="AB25" s="16"/>
      <c r="AC25" s="16"/>
      <c r="AT25" s="16"/>
      <c r="AX25" s="16"/>
      <c r="AY25" s="16"/>
    </row>
    <row r="26" spans="1:54" s="17" customFormat="1" ht="23.25" x14ac:dyDescent="0.35">
      <c r="E26" s="16">
        <f>E25-E23</f>
        <v>-10</v>
      </c>
      <c r="F26" s="16">
        <f t="shared" ref="F26:G26" si="35">F25-F23</f>
        <v>0</v>
      </c>
      <c r="G26" s="16">
        <f t="shared" si="35"/>
        <v>10</v>
      </c>
      <c r="AT26" s="16"/>
      <c r="AX26" s="16"/>
      <c r="AY26" s="16"/>
    </row>
    <row r="27" spans="1:54" s="17" customFormat="1" ht="23.25" x14ac:dyDescent="0.35">
      <c r="AT27" s="16"/>
      <c r="AX27" s="72"/>
      <c r="AY27" s="72"/>
    </row>
    <row r="28" spans="1:54" s="17" customFormat="1" ht="23.25" x14ac:dyDescent="0.35"/>
  </sheetData>
  <mergeCells count="66">
    <mergeCell ref="AZ4:AZ10"/>
    <mergeCell ref="BA4:BA10"/>
    <mergeCell ref="AX2:BA3"/>
    <mergeCell ref="BB2:BB4"/>
    <mergeCell ref="AX1:BA1"/>
    <mergeCell ref="AY4:AY5"/>
    <mergeCell ref="AU4:AU5"/>
    <mergeCell ref="AV4:AV10"/>
    <mergeCell ref="AW4:AW10"/>
    <mergeCell ref="AU2:AW3"/>
    <mergeCell ref="AX4:AX5"/>
    <mergeCell ref="A2:A4"/>
    <mergeCell ref="B2:B4"/>
    <mergeCell ref="C2:C4"/>
    <mergeCell ref="G3:G9"/>
    <mergeCell ref="H2:K3"/>
    <mergeCell ref="H4:H5"/>
    <mergeCell ref="I4:I5"/>
    <mergeCell ref="J4:J10"/>
    <mergeCell ref="K4:K10"/>
    <mergeCell ref="AT2:AT4"/>
    <mergeCell ref="B1:AP1"/>
    <mergeCell ref="D2:G2"/>
    <mergeCell ref="D3:D4"/>
    <mergeCell ref="E3:E4"/>
    <mergeCell ref="F3:F9"/>
    <mergeCell ref="L2:O3"/>
    <mergeCell ref="L4:L5"/>
    <mergeCell ref="M4:M5"/>
    <mergeCell ref="N4:N10"/>
    <mergeCell ref="O4:O10"/>
    <mergeCell ref="P2:S3"/>
    <mergeCell ref="P4:P5"/>
    <mergeCell ref="Q4:Q5"/>
    <mergeCell ref="R4:R10"/>
    <mergeCell ref="S4:S10"/>
    <mergeCell ref="T2:W3"/>
    <mergeCell ref="T4:T5"/>
    <mergeCell ref="U4:U5"/>
    <mergeCell ref="V4:V10"/>
    <mergeCell ref="W4:W10"/>
    <mergeCell ref="X4:X5"/>
    <mergeCell ref="Y4:Y5"/>
    <mergeCell ref="Z4:Z10"/>
    <mergeCell ref="AA4:AA10"/>
    <mergeCell ref="AH2:AK3"/>
    <mergeCell ref="AH4:AH5"/>
    <mergeCell ref="AI4:AI5"/>
    <mergeCell ref="AJ4:AJ10"/>
    <mergeCell ref="AK4:AK10"/>
    <mergeCell ref="AD3:AG3"/>
    <mergeCell ref="AD4:AD5"/>
    <mergeCell ref="AE4:AE5"/>
    <mergeCell ref="AF4:AF10"/>
    <mergeCell ref="AG4:AG10"/>
    <mergeCell ref="X2:AC3"/>
    <mergeCell ref="AL2:AO3"/>
    <mergeCell ref="AL4:AL5"/>
    <mergeCell ref="AM4:AM5"/>
    <mergeCell ref="AN4:AN10"/>
    <mergeCell ref="AO4:AO10"/>
    <mergeCell ref="AP2:AS3"/>
    <mergeCell ref="AP4:AP5"/>
    <mergeCell ref="AQ4:AQ5"/>
    <mergeCell ref="AR4:AR10"/>
    <mergeCell ref="AS4:AS10"/>
  </mergeCells>
  <conditionalFormatting sqref="D17:G18 D22:G23 D21:AG21 D19:AS20 AU19:AW20 AT21:BA21 H23:BA23">
    <cfRule type="cellIs" dxfId="21" priority="111" operator="lessThan">
      <formula>0</formula>
    </cfRule>
  </conditionalFormatting>
  <conditionalFormatting sqref="L17:O18">
    <cfRule type="cellIs" dxfId="20" priority="108" operator="lessThan">
      <formula>0</formula>
    </cfRule>
  </conditionalFormatting>
  <conditionalFormatting sqref="T22:W22 AT22 AB17:AB18 T17:W18 AT17:AT20">
    <cfRule type="cellIs" dxfId="19" priority="107" operator="lessThan">
      <formula>0</formula>
    </cfRule>
  </conditionalFormatting>
  <conditionalFormatting sqref="H17:K17">
    <cfRule type="cellIs" dxfId="18" priority="106" operator="lessThan">
      <formula>0</formula>
    </cfRule>
  </conditionalFormatting>
  <conditionalFormatting sqref="P22:S22 P17:S18">
    <cfRule type="cellIs" dxfId="17" priority="105" operator="lessThan">
      <formula>0</formula>
    </cfRule>
  </conditionalFormatting>
  <conditionalFormatting sqref="X17:AA18">
    <cfRule type="cellIs" dxfId="16" priority="104" operator="lessThan">
      <formula>0</formula>
    </cfRule>
  </conditionalFormatting>
  <conditionalFormatting sqref="AC17:AC18">
    <cfRule type="cellIs" dxfId="15" priority="103" operator="lessThan">
      <formula>0</formula>
    </cfRule>
  </conditionalFormatting>
  <conditionalFormatting sqref="AD22:AG22 AD17:AG18">
    <cfRule type="cellIs" dxfId="14" priority="101" operator="lessThan">
      <formula>0</formula>
    </cfRule>
  </conditionalFormatting>
  <conditionalFormatting sqref="AH22:AK22 AH17:AK18">
    <cfRule type="cellIs" dxfId="13" priority="98" operator="lessThan">
      <formula>0</formula>
    </cfRule>
  </conditionalFormatting>
  <conditionalFormatting sqref="AL22:AO22 AL17:AO18">
    <cfRule type="cellIs" dxfId="12" priority="95" operator="lessThan">
      <formula>0</formula>
    </cfRule>
  </conditionalFormatting>
  <conditionalFormatting sqref="AP22:AS22 AP17:AS18">
    <cfRule type="cellIs" dxfId="11" priority="92" operator="lessThan">
      <formula>0</formula>
    </cfRule>
  </conditionalFormatting>
  <conditionalFormatting sqref="AW17:AW18 AW22">
    <cfRule type="cellIs" dxfId="10" priority="89" operator="lessThan">
      <formula>0</formula>
    </cfRule>
  </conditionalFormatting>
  <conditionalFormatting sqref="AU22 AU17:AU18">
    <cfRule type="cellIs" dxfId="9" priority="82" operator="lessThan">
      <formula>0</formula>
    </cfRule>
  </conditionalFormatting>
  <conditionalFormatting sqref="AV17:AV18 AV22">
    <cfRule type="cellIs" dxfId="8" priority="80" operator="lessThan">
      <formula>0</formula>
    </cfRule>
  </conditionalFormatting>
  <conditionalFormatting sqref="X22:AA22">
    <cfRule type="cellIs" dxfId="7" priority="50" operator="lessThan">
      <formula>0</formula>
    </cfRule>
  </conditionalFormatting>
  <conditionalFormatting sqref="AB22">
    <cfRule type="cellIs" dxfId="6" priority="49" operator="lessThan">
      <formula>0</formula>
    </cfRule>
  </conditionalFormatting>
  <conditionalFormatting sqref="AC22">
    <cfRule type="cellIs" dxfId="5" priority="48" operator="lessThan">
      <formula>0</formula>
    </cfRule>
  </conditionalFormatting>
  <conditionalFormatting sqref="T17:W20">
    <cfRule type="cellIs" dxfId="4" priority="38" operator="greaterThan">
      <formula>200</formula>
    </cfRule>
  </conditionalFormatting>
  <conditionalFormatting sqref="T19:W20">
    <cfRule type="cellIs" dxfId="3" priority="37" operator="between">
      <formula>0.1</formula>
      <formula>45</formula>
    </cfRule>
  </conditionalFormatting>
  <conditionalFormatting sqref="H18:K18">
    <cfRule type="cellIs" dxfId="2" priority="33" operator="lessThan">
      <formula>0</formula>
    </cfRule>
  </conditionalFormatting>
  <conditionalFormatting sqref="L22:O22">
    <cfRule type="cellIs" dxfId="1" priority="2" operator="lessThan">
      <formula>0</formula>
    </cfRule>
  </conditionalFormatting>
  <conditionalFormatting sqref="H22:K22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3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 ДС</vt:lpstr>
      <vt:lpstr>'Диализ ДС'!Область_печати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2021-10-07T08:39:24Z</cp:lastPrinted>
  <dcterms:created xsi:type="dcterms:W3CDTF">2021-03-15T08:18:27Z</dcterms:created>
  <dcterms:modified xsi:type="dcterms:W3CDTF">2021-10-08T12:34:27Z</dcterms:modified>
</cp:coreProperties>
</file>